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bi\Desktop\Without sorted\"/>
    </mc:Choice>
  </mc:AlternateContent>
  <bookViews>
    <workbookView xWindow="0" yWindow="0" windowWidth="20490" windowHeight="7755" tabRatio="866"/>
  </bookViews>
  <sheets>
    <sheet name="DISTRICT WISE ATM" sheetId="24" r:id="rId1"/>
    <sheet name="ATM" sheetId="2" r:id="rId2"/>
    <sheet name="DISTRIST WISE BR" sheetId="25" r:id="rId3"/>
    <sheet name="Branch" sheetId="4" r:id="rId4"/>
    <sheet name="AsOn" sheetId="19" state="hidden" r:id="rId5"/>
  </sheets>
  <definedNames>
    <definedName name="Excel_BuiltIn_Print_Area" localSheetId="3">Branch!$A$2:$V$5</definedName>
    <definedName name="_xlnm.Print_Area" localSheetId="1">ATM!$A:$V</definedName>
    <definedName name="_xlnm.Print_Area" localSheetId="3">Branch!$A:$V</definedName>
    <definedName name="_xlnm.Print_Area" localSheetId="0">'DISTRICT WISE ATM'!$A$1:$V$39</definedName>
    <definedName name="_xlnm.Print_Area" localSheetId="2">'DISTRIST WISE BR'!$A:$V</definedName>
  </definedNames>
  <calcPr calcId="152511"/>
</workbook>
</file>

<file path=xl/calcChain.xml><?xml version="1.0" encoding="utf-8"?>
<calcChain xmlns="http://schemas.openxmlformats.org/spreadsheetml/2006/main">
  <c r="X7" i="2" l="1"/>
  <c r="X8" i="2"/>
  <c r="X9" i="2"/>
  <c r="X10" i="2"/>
  <c r="X11" i="2"/>
  <c r="X12" i="2"/>
  <c r="X13" i="2"/>
  <c r="X14" i="2"/>
  <c r="X15" i="2"/>
  <c r="X16" i="2"/>
  <c r="X17" i="2"/>
  <c r="X18" i="2"/>
  <c r="X19" i="2"/>
  <c r="X20" i="2"/>
  <c r="X21" i="2"/>
  <c r="X22" i="2"/>
  <c r="X23" i="2"/>
  <c r="X24" i="2"/>
  <c r="X25" i="2"/>
  <c r="X26" i="2"/>
  <c r="X27" i="2"/>
  <c r="X28" i="2"/>
  <c r="X29" i="2"/>
  <c r="X30" i="2"/>
  <c r="X31" i="2"/>
  <c r="X32" i="2"/>
  <c r="X33" i="2"/>
  <c r="X34" i="2"/>
  <c r="X35" i="2"/>
  <c r="X36" i="2"/>
  <c r="X37" i="2"/>
  <c r="X38" i="2"/>
  <c r="X39" i="2"/>
  <c r="X40" i="2"/>
  <c r="X41" i="2"/>
  <c r="X42" i="2"/>
  <c r="X43" i="2"/>
  <c r="X44" i="2"/>
  <c r="X45" i="2"/>
  <c r="X46" i="2"/>
  <c r="X47" i="2"/>
  <c r="X48" i="2"/>
  <c r="X49" i="2"/>
  <c r="X50" i="2"/>
  <c r="X51" i="2"/>
  <c r="X52" i="2"/>
  <c r="X53" i="2"/>
  <c r="X54" i="2"/>
  <c r="X55" i="2"/>
  <c r="X56" i="2"/>
  <c r="X57" i="2"/>
  <c r="X58" i="2"/>
  <c r="X59" i="2"/>
  <c r="X6" i="2"/>
  <c r="T58" i="4" l="1"/>
  <c r="S58" i="4"/>
  <c r="R58" i="4"/>
  <c r="O58" i="4"/>
  <c r="N58" i="4"/>
  <c r="M58" i="4"/>
  <c r="K58" i="4"/>
  <c r="J58" i="4"/>
  <c r="I58" i="4"/>
  <c r="H58" i="4"/>
  <c r="E58" i="4"/>
  <c r="D58" i="4"/>
  <c r="C58" i="4"/>
  <c r="U57" i="4"/>
  <c r="P57" i="4"/>
  <c r="K57" i="4"/>
  <c r="F57" i="4"/>
  <c r="U56" i="4"/>
  <c r="P56" i="4"/>
  <c r="K56" i="4"/>
  <c r="F56" i="4"/>
  <c r="U55" i="4"/>
  <c r="P55" i="4"/>
  <c r="K55" i="4"/>
  <c r="F55" i="4"/>
  <c r="U54" i="4"/>
  <c r="P54" i="4"/>
  <c r="K54" i="4"/>
  <c r="F54" i="4"/>
  <c r="U53" i="4"/>
  <c r="P53" i="4"/>
  <c r="K53" i="4"/>
  <c r="F53" i="4"/>
  <c r="U52" i="4"/>
  <c r="P52" i="4"/>
  <c r="K52" i="4"/>
  <c r="F52" i="4"/>
  <c r="T51" i="4"/>
  <c r="U51" i="4" s="1"/>
  <c r="S51" i="4"/>
  <c r="R51" i="4"/>
  <c r="V51" i="4" s="1"/>
  <c r="O51" i="4"/>
  <c r="P51" i="4" s="1"/>
  <c r="N51" i="4"/>
  <c r="M51" i="4"/>
  <c r="K51" i="4"/>
  <c r="J51" i="4"/>
  <c r="I51" i="4"/>
  <c r="H51" i="4"/>
  <c r="L51" i="4" s="1"/>
  <c r="E51" i="4"/>
  <c r="D51" i="4"/>
  <c r="C51" i="4"/>
  <c r="F51" i="4" s="1"/>
  <c r="V50" i="4"/>
  <c r="U50" i="4"/>
  <c r="Q50" i="4"/>
  <c r="P50" i="4"/>
  <c r="L50" i="4"/>
  <c r="K50" i="4"/>
  <c r="G50" i="4"/>
  <c r="F50" i="4"/>
  <c r="V49" i="4"/>
  <c r="U49" i="4"/>
  <c r="Q49" i="4"/>
  <c r="P49" i="4"/>
  <c r="K49" i="4"/>
  <c r="F49" i="4"/>
  <c r="V48" i="4"/>
  <c r="U48" i="4"/>
  <c r="Q48" i="4"/>
  <c r="P48" i="4"/>
  <c r="L48" i="4"/>
  <c r="K48" i="4"/>
  <c r="G48" i="4"/>
  <c r="F48" i="4"/>
  <c r="V47" i="4"/>
  <c r="U47" i="4"/>
  <c r="Q47" i="4"/>
  <c r="P47" i="4"/>
  <c r="L47" i="4"/>
  <c r="K47" i="4"/>
  <c r="G47" i="4"/>
  <c r="F47" i="4"/>
  <c r="V46" i="4"/>
  <c r="U46" i="4"/>
  <c r="Q46" i="4"/>
  <c r="P46" i="4"/>
  <c r="L46" i="4"/>
  <c r="K46" i="4"/>
  <c r="G46" i="4"/>
  <c r="F46" i="4"/>
  <c r="V45" i="4"/>
  <c r="U45" i="4"/>
  <c r="Q45" i="4"/>
  <c r="P45" i="4"/>
  <c r="L45" i="4"/>
  <c r="K45" i="4"/>
  <c r="G45" i="4"/>
  <c r="F45" i="4"/>
  <c r="V44" i="4"/>
  <c r="U44" i="4"/>
  <c r="Q44" i="4"/>
  <c r="P44" i="4"/>
  <c r="L44" i="4"/>
  <c r="K44" i="4"/>
  <c r="G44" i="4"/>
  <c r="F44" i="4"/>
  <c r="V43" i="4"/>
  <c r="U43" i="4"/>
  <c r="Q43" i="4"/>
  <c r="P43" i="4"/>
  <c r="L43" i="4"/>
  <c r="K43" i="4"/>
  <c r="G43" i="4"/>
  <c r="F43" i="4"/>
  <c r="T42" i="4"/>
  <c r="U42" i="4" s="1"/>
  <c r="S42" i="4"/>
  <c r="R42" i="4"/>
  <c r="V42" i="4" s="1"/>
  <c r="O42" i="4"/>
  <c r="P42" i="4" s="1"/>
  <c r="N42" i="4"/>
  <c r="M42" i="4"/>
  <c r="K42" i="4"/>
  <c r="J42" i="4"/>
  <c r="I42" i="4"/>
  <c r="H42" i="4"/>
  <c r="L42" i="4" s="1"/>
  <c r="G42" i="4"/>
  <c r="E42" i="4"/>
  <c r="D42" i="4"/>
  <c r="C42" i="4"/>
  <c r="F42" i="4" s="1"/>
  <c r="V41" i="4"/>
  <c r="U41" i="4"/>
  <c r="Q41" i="4"/>
  <c r="P41" i="4"/>
  <c r="L41" i="4"/>
  <c r="K41" i="4"/>
  <c r="G41" i="4"/>
  <c r="F41" i="4"/>
  <c r="T40" i="4"/>
  <c r="U40" i="4" s="1"/>
  <c r="S40" i="4"/>
  <c r="R40" i="4"/>
  <c r="V40" i="4" s="1"/>
  <c r="O40" i="4"/>
  <c r="P40" i="4" s="1"/>
  <c r="N40" i="4"/>
  <c r="M40" i="4"/>
  <c r="Q40" i="4" s="1"/>
  <c r="K40" i="4"/>
  <c r="J40" i="4"/>
  <c r="I40" i="4"/>
  <c r="H40" i="4"/>
  <c r="L40" i="4" s="1"/>
  <c r="E40" i="4"/>
  <c r="D40" i="4"/>
  <c r="C40" i="4"/>
  <c r="F40" i="4" s="1"/>
  <c r="V39" i="4"/>
  <c r="U39" i="4"/>
  <c r="Q39" i="4"/>
  <c r="P39" i="4"/>
  <c r="L39" i="4"/>
  <c r="K39" i="4"/>
  <c r="G39" i="4"/>
  <c r="F39" i="4"/>
  <c r="T38" i="4"/>
  <c r="U38" i="4" s="1"/>
  <c r="S38" i="4"/>
  <c r="R38" i="4"/>
  <c r="V38" i="4" s="1"/>
  <c r="O38" i="4"/>
  <c r="P38" i="4" s="1"/>
  <c r="N38" i="4"/>
  <c r="M38" i="4"/>
  <c r="K38" i="4"/>
  <c r="J38" i="4"/>
  <c r="I38" i="4"/>
  <c r="H38" i="4"/>
  <c r="L38" i="4" s="1"/>
  <c r="G38" i="4"/>
  <c r="E38" i="4"/>
  <c r="D38" i="4"/>
  <c r="C38" i="4"/>
  <c r="F38" i="4" s="1"/>
  <c r="V37" i="4"/>
  <c r="U37" i="4"/>
  <c r="Q37" i="4"/>
  <c r="P37" i="4"/>
  <c r="L37" i="4"/>
  <c r="K37" i="4"/>
  <c r="F37" i="4"/>
  <c r="V36" i="4"/>
  <c r="U36" i="4"/>
  <c r="Q36" i="4"/>
  <c r="P36" i="4"/>
  <c r="K36" i="4"/>
  <c r="F36" i="4"/>
  <c r="V35" i="4"/>
  <c r="U35" i="4"/>
  <c r="Q35" i="4"/>
  <c r="P35" i="4"/>
  <c r="K35" i="4"/>
  <c r="F35" i="4"/>
  <c r="V34" i="4"/>
  <c r="U34" i="4"/>
  <c r="Q34" i="4"/>
  <c r="P34" i="4"/>
  <c r="K34" i="4"/>
  <c r="G34" i="4"/>
  <c r="F34" i="4"/>
  <c r="V33" i="4"/>
  <c r="U33" i="4"/>
  <c r="Q33" i="4"/>
  <c r="P33" i="4"/>
  <c r="L33" i="4"/>
  <c r="K33" i="4"/>
  <c r="F33" i="4"/>
  <c r="V32" i="4"/>
  <c r="U32" i="4"/>
  <c r="Q32" i="4"/>
  <c r="P32" i="4"/>
  <c r="L32" i="4"/>
  <c r="K32" i="4"/>
  <c r="G32" i="4"/>
  <c r="F32" i="4"/>
  <c r="V31" i="4"/>
  <c r="U31" i="4"/>
  <c r="Q31" i="4"/>
  <c r="P31" i="4"/>
  <c r="K31" i="4"/>
  <c r="F31" i="4"/>
  <c r="V30" i="4"/>
  <c r="U30" i="4"/>
  <c r="Q30" i="4"/>
  <c r="P30" i="4"/>
  <c r="K30" i="4"/>
  <c r="F30" i="4"/>
  <c r="V29" i="4"/>
  <c r="U29" i="4"/>
  <c r="Q29" i="4"/>
  <c r="P29" i="4"/>
  <c r="K29" i="4"/>
  <c r="F29" i="4"/>
  <c r="V28" i="4"/>
  <c r="U28" i="4"/>
  <c r="Q28" i="4"/>
  <c r="P28" i="4"/>
  <c r="L28" i="4"/>
  <c r="K28" i="4"/>
  <c r="G28" i="4"/>
  <c r="F28" i="4"/>
  <c r="V27" i="4"/>
  <c r="U27" i="4"/>
  <c r="Q27" i="4"/>
  <c r="P27" i="4"/>
  <c r="L27" i="4"/>
  <c r="K27" i="4"/>
  <c r="G27" i="4"/>
  <c r="F27" i="4"/>
  <c r="V26" i="4"/>
  <c r="U26" i="4"/>
  <c r="Q26" i="4"/>
  <c r="P26" i="4"/>
  <c r="L26" i="4"/>
  <c r="K26" i="4"/>
  <c r="G26" i="4"/>
  <c r="F26" i="4"/>
  <c r="V25" i="4"/>
  <c r="U25" i="4"/>
  <c r="Q25" i="4"/>
  <c r="P25" i="4"/>
  <c r="L25" i="4"/>
  <c r="K25" i="4"/>
  <c r="G25" i="4"/>
  <c r="F25" i="4"/>
  <c r="V24" i="4"/>
  <c r="U24" i="4"/>
  <c r="Q24" i="4"/>
  <c r="P24" i="4"/>
  <c r="L24" i="4"/>
  <c r="K24" i="4"/>
  <c r="G24" i="4"/>
  <c r="F24" i="4"/>
  <c r="V23" i="4"/>
  <c r="U23" i="4"/>
  <c r="Q23" i="4"/>
  <c r="P23" i="4"/>
  <c r="L23" i="4"/>
  <c r="K23" i="4"/>
  <c r="F23" i="4"/>
  <c r="V22" i="4"/>
  <c r="U22" i="4"/>
  <c r="Q22" i="4"/>
  <c r="P22" i="4"/>
  <c r="L22" i="4"/>
  <c r="K22" i="4"/>
  <c r="G22" i="4"/>
  <c r="F22" i="4"/>
  <c r="V21" i="4"/>
  <c r="U21" i="4"/>
  <c r="Q21" i="4"/>
  <c r="P21" i="4"/>
  <c r="L21" i="4"/>
  <c r="K21" i="4"/>
  <c r="F21" i="4"/>
  <c r="V20" i="4"/>
  <c r="U20" i="4"/>
  <c r="Q20" i="4"/>
  <c r="P20" i="4"/>
  <c r="L20" i="4"/>
  <c r="K20" i="4"/>
  <c r="G20" i="4"/>
  <c r="F20" i="4"/>
  <c r="V19" i="4"/>
  <c r="U19" i="4"/>
  <c r="Q19" i="4"/>
  <c r="P19" i="4"/>
  <c r="L19" i="4"/>
  <c r="K19" i="4"/>
  <c r="G19" i="4"/>
  <c r="F19" i="4"/>
  <c r="T18" i="4"/>
  <c r="T59" i="4" s="1"/>
  <c r="S18" i="4"/>
  <c r="S59" i="4" s="1"/>
  <c r="R18" i="4"/>
  <c r="R59" i="4" s="1"/>
  <c r="O18" i="4"/>
  <c r="P18" i="4" s="1"/>
  <c r="N18" i="4"/>
  <c r="N59" i="4" s="1"/>
  <c r="M18" i="4"/>
  <c r="M59" i="4" s="1"/>
  <c r="K18" i="4"/>
  <c r="J18" i="4"/>
  <c r="J59" i="4" s="1"/>
  <c r="L59" i="4" s="1"/>
  <c r="I18" i="4"/>
  <c r="I59" i="4" s="1"/>
  <c r="H18" i="4"/>
  <c r="H59" i="4" s="1"/>
  <c r="E18" i="4"/>
  <c r="E59" i="4" s="1"/>
  <c r="D18" i="4"/>
  <c r="D59" i="4" s="1"/>
  <c r="C18" i="4"/>
  <c r="F18" i="4" s="1"/>
  <c r="V17" i="4"/>
  <c r="U17" i="4"/>
  <c r="Q17" i="4"/>
  <c r="P17" i="4"/>
  <c r="L17" i="4"/>
  <c r="K17" i="4"/>
  <c r="G17" i="4"/>
  <c r="F17" i="4"/>
  <c r="V16" i="4"/>
  <c r="U16" i="4"/>
  <c r="Q16" i="4"/>
  <c r="P16" i="4"/>
  <c r="L16" i="4"/>
  <c r="K16" i="4"/>
  <c r="G16" i="4"/>
  <c r="F16" i="4"/>
  <c r="V15" i="4"/>
  <c r="U15" i="4"/>
  <c r="Q15" i="4"/>
  <c r="P15" i="4"/>
  <c r="L15" i="4"/>
  <c r="K15" i="4"/>
  <c r="G15" i="4"/>
  <c r="F15" i="4"/>
  <c r="V14" i="4"/>
  <c r="U14" i="4"/>
  <c r="Q14" i="4"/>
  <c r="P14" i="4"/>
  <c r="L14" i="4"/>
  <c r="K14" i="4"/>
  <c r="G14" i="4"/>
  <c r="F14" i="4"/>
  <c r="V13" i="4"/>
  <c r="U13" i="4"/>
  <c r="Q13" i="4"/>
  <c r="P13" i="4"/>
  <c r="L13" i="4"/>
  <c r="K13" i="4"/>
  <c r="G13" i="4"/>
  <c r="F13" i="4"/>
  <c r="V12" i="4"/>
  <c r="U12" i="4"/>
  <c r="Q12" i="4"/>
  <c r="P12" i="4"/>
  <c r="L12" i="4"/>
  <c r="K12" i="4"/>
  <c r="G12" i="4"/>
  <c r="F12" i="4"/>
  <c r="V11" i="4"/>
  <c r="U11" i="4"/>
  <c r="Q11" i="4"/>
  <c r="P11" i="4"/>
  <c r="L11" i="4"/>
  <c r="K11" i="4"/>
  <c r="G11" i="4"/>
  <c r="F11" i="4"/>
  <c r="V10" i="4"/>
  <c r="U10" i="4"/>
  <c r="Q10" i="4"/>
  <c r="P10" i="4"/>
  <c r="L10" i="4"/>
  <c r="K10" i="4"/>
  <c r="G10" i="4"/>
  <c r="F10" i="4"/>
  <c r="V9" i="4"/>
  <c r="U9" i="4"/>
  <c r="Q9" i="4"/>
  <c r="P9" i="4"/>
  <c r="L9" i="4"/>
  <c r="K9" i="4"/>
  <c r="G9" i="4"/>
  <c r="F9" i="4"/>
  <c r="V8" i="4"/>
  <c r="U8" i="4"/>
  <c r="Q8" i="4"/>
  <c r="P8" i="4"/>
  <c r="L8" i="4"/>
  <c r="K8" i="4"/>
  <c r="G8" i="4"/>
  <c r="F8" i="4"/>
  <c r="V7" i="4"/>
  <c r="U7" i="4"/>
  <c r="Q7" i="4"/>
  <c r="P7" i="4"/>
  <c r="L7" i="4"/>
  <c r="K7" i="4"/>
  <c r="G7" i="4"/>
  <c r="F7" i="4"/>
  <c r="V6" i="4"/>
  <c r="U6" i="4"/>
  <c r="Q6" i="4"/>
  <c r="P6" i="4"/>
  <c r="L6" i="4"/>
  <c r="K6" i="4"/>
  <c r="G6" i="4"/>
  <c r="F6" i="4"/>
  <c r="J5" i="4"/>
  <c r="I5" i="4"/>
  <c r="E5" i="4"/>
  <c r="D5" i="4"/>
  <c r="C5" i="4"/>
  <c r="K4" i="4"/>
  <c r="P4" i="4" s="1"/>
  <c r="U4" i="4" s="1"/>
  <c r="J4" i="4"/>
  <c r="O4" i="4" s="1"/>
  <c r="T4" i="4" s="1"/>
  <c r="T5" i="4" s="1"/>
  <c r="I4" i="4"/>
  <c r="N4" i="4" s="1"/>
  <c r="H4" i="4"/>
  <c r="H5" i="4" s="1"/>
  <c r="V38" i="25"/>
  <c r="U38" i="25"/>
  <c r="Q38" i="25"/>
  <c r="P38" i="25"/>
  <c r="L38" i="25"/>
  <c r="K38" i="25"/>
  <c r="G38" i="25"/>
  <c r="F38" i="25"/>
  <c r="V37" i="25"/>
  <c r="U37" i="25"/>
  <c r="Q37" i="25"/>
  <c r="P37" i="25"/>
  <c r="L37" i="25"/>
  <c r="K37" i="25"/>
  <c r="G37" i="25"/>
  <c r="F37" i="25"/>
  <c r="V36" i="25"/>
  <c r="U36" i="25"/>
  <c r="P36" i="25"/>
  <c r="L36" i="25"/>
  <c r="K36" i="25"/>
  <c r="G36" i="25"/>
  <c r="F36" i="25"/>
  <c r="U35" i="25"/>
  <c r="P35" i="25"/>
  <c r="K35" i="25"/>
  <c r="F35" i="25"/>
  <c r="U34" i="25"/>
  <c r="P34" i="25"/>
  <c r="K34" i="25"/>
  <c r="F34" i="25"/>
  <c r="V33" i="25"/>
  <c r="U33" i="25"/>
  <c r="Q33" i="25"/>
  <c r="P33" i="25"/>
  <c r="L33" i="25"/>
  <c r="K33" i="25"/>
  <c r="G33" i="25"/>
  <c r="F33" i="25"/>
  <c r="V32" i="25"/>
  <c r="U32" i="25"/>
  <c r="Q32" i="25"/>
  <c r="P32" i="25"/>
  <c r="L32" i="25"/>
  <c r="K32" i="25"/>
  <c r="G32" i="25"/>
  <c r="F32" i="25"/>
  <c r="V31" i="25"/>
  <c r="U31" i="25"/>
  <c r="Q31" i="25"/>
  <c r="P31" i="25"/>
  <c r="L31" i="25"/>
  <c r="K31" i="25"/>
  <c r="G31" i="25"/>
  <c r="F31" i="25"/>
  <c r="V30" i="25"/>
  <c r="U30" i="25"/>
  <c r="P30" i="25"/>
  <c r="L30" i="25"/>
  <c r="K30" i="25"/>
  <c r="G30" i="25"/>
  <c r="F30" i="25"/>
  <c r="V29" i="25"/>
  <c r="U29" i="25"/>
  <c r="Q29" i="25"/>
  <c r="P29" i="25"/>
  <c r="L29" i="25"/>
  <c r="K29" i="25"/>
  <c r="G29" i="25"/>
  <c r="F29" i="25"/>
  <c r="U28" i="25"/>
  <c r="P28" i="25"/>
  <c r="K28" i="25"/>
  <c r="F28" i="25"/>
  <c r="U27" i="25"/>
  <c r="P27" i="25"/>
  <c r="K27" i="25"/>
  <c r="F27" i="25"/>
  <c r="V26" i="25"/>
  <c r="U26" i="25"/>
  <c r="Q26" i="25"/>
  <c r="P26" i="25"/>
  <c r="L26" i="25"/>
  <c r="K26" i="25"/>
  <c r="G26" i="25"/>
  <c r="F26" i="25"/>
  <c r="V25" i="25"/>
  <c r="U25" i="25"/>
  <c r="Q25" i="25"/>
  <c r="P25" i="25"/>
  <c r="L25" i="25"/>
  <c r="K25" i="25"/>
  <c r="G25" i="25"/>
  <c r="F25" i="25"/>
  <c r="V24" i="25"/>
  <c r="U24" i="25"/>
  <c r="Q24" i="25"/>
  <c r="P24" i="25"/>
  <c r="L24" i="25"/>
  <c r="K24" i="25"/>
  <c r="G24" i="25"/>
  <c r="F24" i="25"/>
  <c r="V23" i="25"/>
  <c r="U23" i="25"/>
  <c r="Q23" i="25"/>
  <c r="P23" i="25"/>
  <c r="L23" i="25"/>
  <c r="K23" i="25"/>
  <c r="G23" i="25"/>
  <c r="F23" i="25"/>
  <c r="U22" i="25"/>
  <c r="P22" i="25"/>
  <c r="K22" i="25"/>
  <c r="F22" i="25"/>
  <c r="V21" i="25"/>
  <c r="U21" i="25"/>
  <c r="Q21" i="25"/>
  <c r="P21" i="25"/>
  <c r="L21" i="25"/>
  <c r="K21" i="25"/>
  <c r="G21" i="25"/>
  <c r="F21" i="25"/>
  <c r="V20" i="25"/>
  <c r="U20" i="25"/>
  <c r="Q20" i="25"/>
  <c r="P20" i="25"/>
  <c r="L20" i="25"/>
  <c r="K20" i="25"/>
  <c r="G20" i="25"/>
  <c r="F20" i="25"/>
  <c r="V19" i="25"/>
  <c r="U19" i="25"/>
  <c r="Q19" i="25"/>
  <c r="P19" i="25"/>
  <c r="L19" i="25"/>
  <c r="K19" i="25"/>
  <c r="G19" i="25"/>
  <c r="F19" i="25"/>
  <c r="V18" i="25"/>
  <c r="U18" i="25"/>
  <c r="Q18" i="25"/>
  <c r="P18" i="25"/>
  <c r="L18" i="25"/>
  <c r="K18" i="25"/>
  <c r="G18" i="25"/>
  <c r="F18" i="25"/>
  <c r="V17" i="25"/>
  <c r="U17" i="25"/>
  <c r="P17" i="25"/>
  <c r="L17" i="25"/>
  <c r="K17" i="25"/>
  <c r="G17" i="25"/>
  <c r="F17" i="25"/>
  <c r="V16" i="25"/>
  <c r="U16" i="25"/>
  <c r="P16" i="25"/>
  <c r="L16" i="25"/>
  <c r="K16" i="25"/>
  <c r="G16" i="25"/>
  <c r="F16" i="25"/>
  <c r="V15" i="25"/>
  <c r="U15" i="25"/>
  <c r="Q15" i="25"/>
  <c r="P15" i="25"/>
  <c r="L15" i="25"/>
  <c r="K15" i="25"/>
  <c r="G15" i="25"/>
  <c r="F15" i="25"/>
  <c r="V14" i="25"/>
  <c r="U14" i="25"/>
  <c r="Q14" i="25"/>
  <c r="P14" i="25"/>
  <c r="L14" i="25"/>
  <c r="K14" i="25"/>
  <c r="G14" i="25"/>
  <c r="F14" i="25"/>
  <c r="V13" i="25"/>
  <c r="U13" i="25"/>
  <c r="P13" i="25"/>
  <c r="L13" i="25"/>
  <c r="K13" i="25"/>
  <c r="G13" i="25"/>
  <c r="F13" i="25"/>
  <c r="V12" i="25"/>
  <c r="U12" i="25"/>
  <c r="Q12" i="25"/>
  <c r="P12" i="25"/>
  <c r="L12" i="25"/>
  <c r="K12" i="25"/>
  <c r="G12" i="25"/>
  <c r="F12" i="25"/>
  <c r="V11" i="25"/>
  <c r="U11" i="25"/>
  <c r="P11" i="25"/>
  <c r="L11" i="25"/>
  <c r="K11" i="25"/>
  <c r="G11" i="25"/>
  <c r="F11" i="25"/>
  <c r="V10" i="25"/>
  <c r="U10" i="25"/>
  <c r="Q10" i="25"/>
  <c r="P10" i="25"/>
  <c r="L10" i="25"/>
  <c r="K10" i="25"/>
  <c r="G10" i="25"/>
  <c r="F10" i="25"/>
  <c r="V9" i="25"/>
  <c r="U9" i="25"/>
  <c r="Q9" i="25"/>
  <c r="P9" i="25"/>
  <c r="L9" i="25"/>
  <c r="K9" i="25"/>
  <c r="G9" i="25"/>
  <c r="F9" i="25"/>
  <c r="V8" i="25"/>
  <c r="U8" i="25"/>
  <c r="P8" i="25"/>
  <c r="L8" i="25"/>
  <c r="K8" i="25"/>
  <c r="G8" i="25"/>
  <c r="F8" i="25"/>
  <c r="V7" i="25"/>
  <c r="U7" i="25"/>
  <c r="P7" i="25"/>
  <c r="L7" i="25"/>
  <c r="K7" i="25"/>
  <c r="G7" i="25"/>
  <c r="F7" i="25"/>
  <c r="V6" i="25"/>
  <c r="U6" i="25"/>
  <c r="P6" i="25"/>
  <c r="L6" i="25"/>
  <c r="K6" i="25"/>
  <c r="G6" i="25"/>
  <c r="F6" i="25"/>
  <c r="I5" i="25"/>
  <c r="E5" i="25"/>
  <c r="E39" i="25" s="1"/>
  <c r="D5" i="25"/>
  <c r="D39" i="25" s="1"/>
  <c r="C5" i="25"/>
  <c r="C39" i="25" s="1"/>
  <c r="K4" i="25"/>
  <c r="P4" i="25" s="1"/>
  <c r="U4" i="25" s="1"/>
  <c r="J4" i="25"/>
  <c r="J5" i="25" s="1"/>
  <c r="I4" i="25"/>
  <c r="H4" i="25"/>
  <c r="T58" i="2"/>
  <c r="U58" i="2" s="1"/>
  <c r="S58" i="2"/>
  <c r="R58" i="2"/>
  <c r="O58" i="2"/>
  <c r="P58" i="2" s="1"/>
  <c r="N58" i="2"/>
  <c r="M58" i="2"/>
  <c r="J58" i="2"/>
  <c r="K58" i="2" s="1"/>
  <c r="I58" i="2"/>
  <c r="H58" i="2"/>
  <c r="E58" i="2"/>
  <c r="D58" i="2"/>
  <c r="C58" i="2"/>
  <c r="U57" i="2"/>
  <c r="P57" i="2"/>
  <c r="K57" i="2"/>
  <c r="F57" i="2"/>
  <c r="U56" i="2"/>
  <c r="P56" i="2"/>
  <c r="K56" i="2"/>
  <c r="F56" i="2"/>
  <c r="U55" i="2"/>
  <c r="P55" i="2"/>
  <c r="K55" i="2"/>
  <c r="F55" i="2"/>
  <c r="U54" i="2"/>
  <c r="P54" i="2"/>
  <c r="K54" i="2"/>
  <c r="F54" i="2"/>
  <c r="U53" i="2"/>
  <c r="P53" i="2"/>
  <c r="K53" i="2"/>
  <c r="F53" i="2"/>
  <c r="U52" i="2"/>
  <c r="P52" i="2"/>
  <c r="K52" i="2"/>
  <c r="F52" i="2"/>
  <c r="T51" i="2"/>
  <c r="S51" i="2"/>
  <c r="R51" i="2"/>
  <c r="V51" i="2" s="1"/>
  <c r="O51" i="2"/>
  <c r="P51" i="2" s="1"/>
  <c r="N51" i="2"/>
  <c r="M51" i="2"/>
  <c r="J51" i="2"/>
  <c r="K51" i="2" s="1"/>
  <c r="I51" i="2"/>
  <c r="H51" i="2"/>
  <c r="E51" i="2"/>
  <c r="D51" i="2"/>
  <c r="C51" i="2"/>
  <c r="V50" i="2"/>
  <c r="U50" i="2"/>
  <c r="Q50" i="2"/>
  <c r="P50" i="2"/>
  <c r="K50" i="2"/>
  <c r="F50" i="2"/>
  <c r="V49" i="2"/>
  <c r="U49" i="2"/>
  <c r="Q49" i="2"/>
  <c r="P49" i="2"/>
  <c r="K49" i="2"/>
  <c r="F49" i="2"/>
  <c r="U48" i="2"/>
  <c r="P48" i="2"/>
  <c r="K48" i="2"/>
  <c r="F48" i="2"/>
  <c r="U47" i="2"/>
  <c r="P47" i="2"/>
  <c r="K47" i="2"/>
  <c r="F47" i="2"/>
  <c r="U46" i="2"/>
  <c r="P46" i="2"/>
  <c r="K46" i="2"/>
  <c r="F46" i="2"/>
  <c r="V45" i="2"/>
  <c r="U45" i="2"/>
  <c r="Q45" i="2"/>
  <c r="P45" i="2"/>
  <c r="L45" i="2"/>
  <c r="K45" i="2"/>
  <c r="F45" i="2"/>
  <c r="V44" i="2"/>
  <c r="U44" i="2"/>
  <c r="Q44" i="2"/>
  <c r="P44" i="2"/>
  <c r="L44" i="2"/>
  <c r="K44" i="2"/>
  <c r="F44" i="2"/>
  <c r="V43" i="2"/>
  <c r="U43" i="2"/>
  <c r="Q43" i="2"/>
  <c r="P43" i="2"/>
  <c r="K43" i="2"/>
  <c r="F43" i="2"/>
  <c r="T42" i="2"/>
  <c r="S42" i="2"/>
  <c r="R42" i="2"/>
  <c r="V42" i="2" s="1"/>
  <c r="O42" i="2"/>
  <c r="N42" i="2"/>
  <c r="M42" i="2"/>
  <c r="K42" i="2"/>
  <c r="J42" i="2"/>
  <c r="I42" i="2"/>
  <c r="H42" i="2"/>
  <c r="L42" i="2" s="1"/>
  <c r="E42" i="2"/>
  <c r="D42" i="2"/>
  <c r="C42" i="2"/>
  <c r="V41" i="2"/>
  <c r="U41" i="2"/>
  <c r="Q41" i="2"/>
  <c r="P41" i="2"/>
  <c r="L41" i="2"/>
  <c r="K41" i="2"/>
  <c r="F41" i="2"/>
  <c r="T40" i="2"/>
  <c r="U40" i="2" s="1"/>
  <c r="S40" i="2"/>
  <c r="R40" i="2"/>
  <c r="O40" i="2"/>
  <c r="N40" i="2"/>
  <c r="M40" i="2"/>
  <c r="Q40" i="2" s="1"/>
  <c r="J40" i="2"/>
  <c r="K40" i="2" s="1"/>
  <c r="I40" i="2"/>
  <c r="H40" i="2"/>
  <c r="L40" i="2" s="1"/>
  <c r="E40" i="2"/>
  <c r="D40" i="2"/>
  <c r="C40" i="2"/>
  <c r="F40" i="2" s="1"/>
  <c r="V39" i="2"/>
  <c r="U39" i="2"/>
  <c r="Q39" i="2"/>
  <c r="P39" i="2"/>
  <c r="L39" i="2"/>
  <c r="K39" i="2"/>
  <c r="G39" i="2"/>
  <c r="F39" i="2"/>
  <c r="T38" i="2"/>
  <c r="U38" i="2" s="1"/>
  <c r="S38" i="2"/>
  <c r="R38" i="2"/>
  <c r="O38" i="2"/>
  <c r="P38" i="2" s="1"/>
  <c r="N38" i="2"/>
  <c r="M38" i="2"/>
  <c r="J38" i="2"/>
  <c r="K38" i="2" s="1"/>
  <c r="I38" i="2"/>
  <c r="H38" i="2"/>
  <c r="E38" i="2"/>
  <c r="D38" i="2"/>
  <c r="C38" i="2"/>
  <c r="G38" i="2" s="1"/>
  <c r="V37" i="2"/>
  <c r="U37" i="2"/>
  <c r="Q37" i="2"/>
  <c r="P37" i="2"/>
  <c r="L37" i="2"/>
  <c r="K37" i="2"/>
  <c r="F37" i="2"/>
  <c r="V36" i="2"/>
  <c r="U36" i="2"/>
  <c r="Q36" i="2"/>
  <c r="P36" i="2"/>
  <c r="K36" i="2"/>
  <c r="F36" i="2"/>
  <c r="V35" i="2"/>
  <c r="U35" i="2"/>
  <c r="Q35" i="2"/>
  <c r="P35" i="2"/>
  <c r="K35" i="2"/>
  <c r="F35" i="2"/>
  <c r="V34" i="2"/>
  <c r="U34" i="2"/>
  <c r="Q34" i="2"/>
  <c r="P34" i="2"/>
  <c r="K34" i="2"/>
  <c r="F34" i="2"/>
  <c r="V33" i="2"/>
  <c r="U33" i="2"/>
  <c r="Q33" i="2"/>
  <c r="P33" i="2"/>
  <c r="L33" i="2"/>
  <c r="K33" i="2"/>
  <c r="F33" i="2"/>
  <c r="V32" i="2"/>
  <c r="U32" i="2"/>
  <c r="Q32" i="2"/>
  <c r="P32" i="2"/>
  <c r="L32" i="2"/>
  <c r="K32" i="2"/>
  <c r="G32" i="2"/>
  <c r="F32" i="2"/>
  <c r="V31" i="2"/>
  <c r="U31" i="2"/>
  <c r="Q31" i="2"/>
  <c r="P31" i="2"/>
  <c r="K31" i="2"/>
  <c r="F31" i="2"/>
  <c r="V30" i="2"/>
  <c r="U30" i="2"/>
  <c r="Q30" i="2"/>
  <c r="P30" i="2"/>
  <c r="K30" i="2"/>
  <c r="F30" i="2"/>
  <c r="V29" i="2"/>
  <c r="U29" i="2"/>
  <c r="Q29" i="2"/>
  <c r="P29" i="2"/>
  <c r="K29" i="2"/>
  <c r="F29" i="2"/>
  <c r="V28" i="2"/>
  <c r="U28" i="2"/>
  <c r="Q28" i="2"/>
  <c r="P28" i="2"/>
  <c r="L28" i="2"/>
  <c r="K28" i="2"/>
  <c r="G28" i="2"/>
  <c r="F28" i="2"/>
  <c r="V27" i="2"/>
  <c r="U27" i="2"/>
  <c r="Q27" i="2"/>
  <c r="P27" i="2"/>
  <c r="L27" i="2"/>
  <c r="K27" i="2"/>
  <c r="G27" i="2"/>
  <c r="F27" i="2"/>
  <c r="V26" i="2"/>
  <c r="U26" i="2"/>
  <c r="Q26" i="2"/>
  <c r="P26" i="2"/>
  <c r="L26" i="2"/>
  <c r="K26" i="2"/>
  <c r="G26" i="2"/>
  <c r="F26" i="2"/>
  <c r="V25" i="2"/>
  <c r="U25" i="2"/>
  <c r="Q25" i="2"/>
  <c r="P25" i="2"/>
  <c r="L25" i="2"/>
  <c r="K25" i="2"/>
  <c r="G25" i="2"/>
  <c r="F25" i="2"/>
  <c r="V24" i="2"/>
  <c r="U24" i="2"/>
  <c r="Q24" i="2"/>
  <c r="P24" i="2"/>
  <c r="L24" i="2"/>
  <c r="K24" i="2"/>
  <c r="G24" i="2"/>
  <c r="F24" i="2"/>
  <c r="V23" i="2"/>
  <c r="U23" i="2"/>
  <c r="Q23" i="2"/>
  <c r="P23" i="2"/>
  <c r="K23" i="2"/>
  <c r="F23" i="2"/>
  <c r="V22" i="2"/>
  <c r="U22" i="2"/>
  <c r="Q22" i="2"/>
  <c r="P22" i="2"/>
  <c r="L22" i="2"/>
  <c r="K22" i="2"/>
  <c r="G22" i="2"/>
  <c r="F22" i="2"/>
  <c r="V21" i="2"/>
  <c r="U21" i="2"/>
  <c r="Q21" i="2"/>
  <c r="P21" i="2"/>
  <c r="L21" i="2"/>
  <c r="K21" i="2"/>
  <c r="F21" i="2"/>
  <c r="V20" i="2"/>
  <c r="U20" i="2"/>
  <c r="Q20" i="2"/>
  <c r="P20" i="2"/>
  <c r="L20" i="2"/>
  <c r="K20" i="2"/>
  <c r="F20" i="2"/>
  <c r="V19" i="2"/>
  <c r="U19" i="2"/>
  <c r="Q19" i="2"/>
  <c r="P19" i="2"/>
  <c r="L19" i="2"/>
  <c r="K19" i="2"/>
  <c r="G19" i="2"/>
  <c r="F19" i="2"/>
  <c r="T18" i="2"/>
  <c r="S18" i="2"/>
  <c r="R18" i="2"/>
  <c r="V18" i="2" s="1"/>
  <c r="O18" i="2"/>
  <c r="N18" i="2"/>
  <c r="N59" i="2" s="1"/>
  <c r="M18" i="2"/>
  <c r="J18" i="2"/>
  <c r="I18" i="2"/>
  <c r="I59" i="2" s="1"/>
  <c r="H18" i="2"/>
  <c r="E18" i="2"/>
  <c r="D18" i="2"/>
  <c r="C18" i="2"/>
  <c r="G18" i="2" s="1"/>
  <c r="V17" i="2"/>
  <c r="U17" i="2"/>
  <c r="Q17" i="2"/>
  <c r="P17" i="2"/>
  <c r="L17" i="2"/>
  <c r="K17" i="2"/>
  <c r="G17" i="2"/>
  <c r="F17" i="2"/>
  <c r="V16" i="2"/>
  <c r="U16" i="2"/>
  <c r="Q16" i="2"/>
  <c r="P16" i="2"/>
  <c r="L16" i="2"/>
  <c r="K16" i="2"/>
  <c r="G16" i="2"/>
  <c r="F16" i="2"/>
  <c r="V15" i="2"/>
  <c r="U15" i="2"/>
  <c r="Q15" i="2"/>
  <c r="P15" i="2"/>
  <c r="L15" i="2"/>
  <c r="K15" i="2"/>
  <c r="G15" i="2"/>
  <c r="F15" i="2"/>
  <c r="V14" i="2"/>
  <c r="U14" i="2"/>
  <c r="Q14" i="2"/>
  <c r="P14" i="2"/>
  <c r="L14" i="2"/>
  <c r="K14" i="2"/>
  <c r="G14" i="2"/>
  <c r="F14" i="2"/>
  <c r="V13" i="2"/>
  <c r="U13" i="2"/>
  <c r="Q13" i="2"/>
  <c r="P13" i="2"/>
  <c r="K13" i="2"/>
  <c r="F13" i="2"/>
  <c r="V12" i="2"/>
  <c r="U12" i="2"/>
  <c r="Q12" i="2"/>
  <c r="P12" i="2"/>
  <c r="L12" i="2"/>
  <c r="K12" i="2"/>
  <c r="G12" i="2"/>
  <c r="F12" i="2"/>
  <c r="V11" i="2"/>
  <c r="U11" i="2"/>
  <c r="Q11" i="2"/>
  <c r="P11" i="2"/>
  <c r="L11" i="2"/>
  <c r="K11" i="2"/>
  <c r="G11" i="2"/>
  <c r="F11" i="2"/>
  <c r="V10" i="2"/>
  <c r="U10" i="2"/>
  <c r="Q10" i="2"/>
  <c r="P10" i="2"/>
  <c r="L10" i="2"/>
  <c r="K10" i="2"/>
  <c r="G10" i="2"/>
  <c r="F10" i="2"/>
  <c r="V9" i="2"/>
  <c r="U9" i="2"/>
  <c r="Q9" i="2"/>
  <c r="P9" i="2"/>
  <c r="L9" i="2"/>
  <c r="K9" i="2"/>
  <c r="G9" i="2"/>
  <c r="F9" i="2"/>
  <c r="V8" i="2"/>
  <c r="U8" i="2"/>
  <c r="Q8" i="2"/>
  <c r="P8" i="2"/>
  <c r="L8" i="2"/>
  <c r="K8" i="2"/>
  <c r="G8" i="2"/>
  <c r="F8" i="2"/>
  <c r="V7" i="2"/>
  <c r="U7" i="2"/>
  <c r="Q7" i="2"/>
  <c r="P7" i="2"/>
  <c r="L7" i="2"/>
  <c r="K7" i="2"/>
  <c r="G7" i="2"/>
  <c r="F7" i="2"/>
  <c r="V6" i="2"/>
  <c r="U6" i="2"/>
  <c r="Q6" i="2"/>
  <c r="P6" i="2"/>
  <c r="L6" i="2"/>
  <c r="K6" i="2"/>
  <c r="G6" i="2"/>
  <c r="F6" i="2"/>
  <c r="I5" i="2"/>
  <c r="E5" i="2"/>
  <c r="D5" i="2"/>
  <c r="C5" i="2"/>
  <c r="K4" i="2"/>
  <c r="P4" i="2" s="1"/>
  <c r="U4" i="2" s="1"/>
  <c r="J4" i="2"/>
  <c r="O4" i="2" s="1"/>
  <c r="T4" i="2" s="1"/>
  <c r="T5" i="2" s="1"/>
  <c r="I4" i="2"/>
  <c r="N4" i="2" s="1"/>
  <c r="H4" i="2"/>
  <c r="H5" i="2" s="1"/>
  <c r="L46" i="24"/>
  <c r="L45" i="24"/>
  <c r="G45" i="24"/>
  <c r="V44" i="24"/>
  <c r="L44" i="24"/>
  <c r="G44" i="24"/>
  <c r="V43" i="24"/>
  <c r="Q43" i="24"/>
  <c r="L43" i="24"/>
  <c r="G43" i="24"/>
  <c r="V42" i="24"/>
  <c r="Q42" i="24"/>
  <c r="L42" i="24"/>
  <c r="G42" i="24"/>
  <c r="V41" i="24"/>
  <c r="Q41" i="24"/>
  <c r="L41" i="24"/>
  <c r="G41" i="24"/>
  <c r="V40" i="24"/>
  <c r="Q40" i="24"/>
  <c r="L40" i="24"/>
  <c r="G40" i="24"/>
  <c r="V38" i="24"/>
  <c r="U38" i="24"/>
  <c r="Q38" i="24"/>
  <c r="P38" i="24"/>
  <c r="L38" i="24"/>
  <c r="K38" i="24"/>
  <c r="G38" i="24"/>
  <c r="F38" i="24"/>
  <c r="V37" i="24"/>
  <c r="U37" i="24"/>
  <c r="P37" i="24"/>
  <c r="L37" i="24"/>
  <c r="K37" i="24"/>
  <c r="G37" i="24"/>
  <c r="F37" i="24"/>
  <c r="V36" i="24"/>
  <c r="U36" i="24"/>
  <c r="P36" i="24"/>
  <c r="L36" i="24"/>
  <c r="K36" i="24"/>
  <c r="G36" i="24"/>
  <c r="F36" i="24"/>
  <c r="U35" i="24"/>
  <c r="P35" i="24"/>
  <c r="K35" i="24"/>
  <c r="F35" i="24"/>
  <c r="U34" i="24"/>
  <c r="P34" i="24"/>
  <c r="K34" i="24"/>
  <c r="F34" i="24"/>
  <c r="V33" i="24"/>
  <c r="U33" i="24"/>
  <c r="Q33" i="24"/>
  <c r="P33" i="24"/>
  <c r="L33" i="24"/>
  <c r="K33" i="24"/>
  <c r="G33" i="24"/>
  <c r="F33" i="24"/>
  <c r="V32" i="24"/>
  <c r="U32" i="24"/>
  <c r="Q32" i="24"/>
  <c r="P32" i="24"/>
  <c r="L32" i="24"/>
  <c r="K32" i="24"/>
  <c r="G32" i="24"/>
  <c r="F32" i="24"/>
  <c r="V31" i="24"/>
  <c r="U31" i="24"/>
  <c r="Q31" i="24"/>
  <c r="P31" i="24"/>
  <c r="L31" i="24"/>
  <c r="K31" i="24"/>
  <c r="G31" i="24"/>
  <c r="F31" i="24"/>
  <c r="V30" i="24"/>
  <c r="U30" i="24"/>
  <c r="P30" i="24"/>
  <c r="L30" i="24"/>
  <c r="K30" i="24"/>
  <c r="F30" i="24"/>
  <c r="V29" i="24"/>
  <c r="U29" i="24"/>
  <c r="Q29" i="24"/>
  <c r="P29" i="24"/>
  <c r="L29" i="24"/>
  <c r="K29" i="24"/>
  <c r="G29" i="24"/>
  <c r="F29" i="24"/>
  <c r="U28" i="24"/>
  <c r="P28" i="24"/>
  <c r="K28" i="24"/>
  <c r="F28" i="24"/>
  <c r="U27" i="24"/>
  <c r="P27" i="24"/>
  <c r="K27" i="24"/>
  <c r="F27" i="24"/>
  <c r="V26" i="24"/>
  <c r="U26" i="24"/>
  <c r="Q26" i="24"/>
  <c r="P26" i="24"/>
  <c r="L26" i="24"/>
  <c r="K26" i="24"/>
  <c r="G26" i="24"/>
  <c r="F26" i="24"/>
  <c r="V25" i="24"/>
  <c r="U25" i="24"/>
  <c r="Q25" i="24"/>
  <c r="P25" i="24"/>
  <c r="L25" i="24"/>
  <c r="K25" i="24"/>
  <c r="G25" i="24"/>
  <c r="F25" i="24"/>
  <c r="V24" i="24"/>
  <c r="U24" i="24"/>
  <c r="Q24" i="24"/>
  <c r="P24" i="24"/>
  <c r="L24" i="24"/>
  <c r="K24" i="24"/>
  <c r="G24" i="24"/>
  <c r="F24" i="24"/>
  <c r="V23" i="24"/>
  <c r="U23" i="24"/>
  <c r="P23" i="24"/>
  <c r="L23" i="24"/>
  <c r="K23" i="24"/>
  <c r="G23" i="24"/>
  <c r="F23" i="24"/>
  <c r="U22" i="24"/>
  <c r="P22" i="24"/>
  <c r="K22" i="24"/>
  <c r="F22" i="24"/>
  <c r="V21" i="24"/>
  <c r="U21" i="24"/>
  <c r="Q21" i="24"/>
  <c r="P21" i="24"/>
  <c r="L21" i="24"/>
  <c r="K21" i="24"/>
  <c r="G21" i="24"/>
  <c r="F21" i="24"/>
  <c r="V20" i="24"/>
  <c r="U20" i="24"/>
  <c r="Q20" i="24"/>
  <c r="P20" i="24"/>
  <c r="L20" i="24"/>
  <c r="K20" i="24"/>
  <c r="G20" i="24"/>
  <c r="F20" i="24"/>
  <c r="V19" i="24"/>
  <c r="U19" i="24"/>
  <c r="Q19" i="24"/>
  <c r="P19" i="24"/>
  <c r="L19" i="24"/>
  <c r="K19" i="24"/>
  <c r="G19" i="24"/>
  <c r="F19" i="24"/>
  <c r="V18" i="24"/>
  <c r="U18" i="24"/>
  <c r="Q18" i="24"/>
  <c r="P18" i="24"/>
  <c r="L18" i="24"/>
  <c r="K18" i="24"/>
  <c r="G18" i="24"/>
  <c r="F18" i="24"/>
  <c r="V17" i="24"/>
  <c r="U17" i="24"/>
  <c r="Q17" i="24"/>
  <c r="P17" i="24"/>
  <c r="L17" i="24"/>
  <c r="K17" i="24"/>
  <c r="F17" i="24"/>
  <c r="V16" i="24"/>
  <c r="U16" i="24"/>
  <c r="Q16" i="24"/>
  <c r="P16" i="24"/>
  <c r="L16" i="24"/>
  <c r="K16" i="24"/>
  <c r="G16" i="24"/>
  <c r="F16" i="24"/>
  <c r="V15" i="24"/>
  <c r="U15" i="24"/>
  <c r="Q15" i="24"/>
  <c r="P15" i="24"/>
  <c r="L15" i="24"/>
  <c r="K15" i="24"/>
  <c r="G15" i="24"/>
  <c r="F15" i="24"/>
  <c r="V14" i="24"/>
  <c r="U14" i="24"/>
  <c r="Q14" i="24"/>
  <c r="P14" i="24"/>
  <c r="L14" i="24"/>
  <c r="K14" i="24"/>
  <c r="G14" i="24"/>
  <c r="F14" i="24"/>
  <c r="V13" i="24"/>
  <c r="U13" i="24"/>
  <c r="P13" i="24"/>
  <c r="L13" i="24"/>
  <c r="K13" i="24"/>
  <c r="G13" i="24"/>
  <c r="F13" i="24"/>
  <c r="V12" i="24"/>
  <c r="U12" i="24"/>
  <c r="Q12" i="24"/>
  <c r="P12" i="24"/>
  <c r="L12" i="24"/>
  <c r="K12" i="24"/>
  <c r="G12" i="24"/>
  <c r="F12" i="24"/>
  <c r="V11" i="24"/>
  <c r="U11" i="24"/>
  <c r="P11" i="24"/>
  <c r="L11" i="24"/>
  <c r="K11" i="24"/>
  <c r="G11" i="24"/>
  <c r="F11" i="24"/>
  <c r="V10" i="24"/>
  <c r="U10" i="24"/>
  <c r="P10" i="24"/>
  <c r="L10" i="24"/>
  <c r="K10" i="24"/>
  <c r="G10" i="24"/>
  <c r="F10" i="24"/>
  <c r="V9" i="24"/>
  <c r="U9" i="24"/>
  <c r="Q9" i="24"/>
  <c r="P9" i="24"/>
  <c r="L9" i="24"/>
  <c r="K9" i="24"/>
  <c r="G9" i="24"/>
  <c r="F9" i="24"/>
  <c r="V8" i="24"/>
  <c r="U8" i="24"/>
  <c r="P8" i="24"/>
  <c r="L8" i="24"/>
  <c r="K8" i="24"/>
  <c r="G8" i="24"/>
  <c r="F8" i="24"/>
  <c r="V7" i="24"/>
  <c r="U7" i="24"/>
  <c r="Q7" i="24"/>
  <c r="P7" i="24"/>
  <c r="L7" i="24"/>
  <c r="K7" i="24"/>
  <c r="G7" i="24"/>
  <c r="F7" i="24"/>
  <c r="V6" i="24"/>
  <c r="U6" i="24"/>
  <c r="Q6" i="24"/>
  <c r="P6" i="24"/>
  <c r="L6" i="24"/>
  <c r="K6" i="24"/>
  <c r="G6" i="24"/>
  <c r="F6" i="24"/>
  <c r="E5" i="24"/>
  <c r="E39" i="24" s="1"/>
  <c r="F39" i="24" s="1"/>
  <c r="D5" i="24"/>
  <c r="D39" i="24" s="1"/>
  <c r="C5" i="24"/>
  <c r="C39" i="24" s="1"/>
  <c r="K4" i="24"/>
  <c r="P4" i="24" s="1"/>
  <c r="U4" i="24" s="1"/>
  <c r="J4" i="24"/>
  <c r="J5" i="24" s="1"/>
  <c r="I4" i="24"/>
  <c r="N4" i="24" s="1"/>
  <c r="S4" i="24" s="1"/>
  <c r="S5" i="24" s="1"/>
  <c r="H4" i="24"/>
  <c r="H5" i="24" s="1"/>
  <c r="I39" i="25" l="1"/>
  <c r="J39" i="25"/>
  <c r="R59" i="2"/>
  <c r="D59" i="2"/>
  <c r="J5" i="2"/>
  <c r="Q18" i="2"/>
  <c r="S59" i="2"/>
  <c r="F38" i="2"/>
  <c r="V38" i="2"/>
  <c r="P40" i="2"/>
  <c r="F42" i="2"/>
  <c r="U42" i="2"/>
  <c r="L51" i="2"/>
  <c r="Q51" i="2"/>
  <c r="F58" i="2"/>
  <c r="M59" i="2"/>
  <c r="J59" i="2"/>
  <c r="O5" i="2"/>
  <c r="L18" i="2"/>
  <c r="T59" i="2"/>
  <c r="U59" i="2" s="1"/>
  <c r="L38" i="2"/>
  <c r="V40" i="2"/>
  <c r="P42" i="2"/>
  <c r="U51" i="2"/>
  <c r="J39" i="24"/>
  <c r="N5" i="2"/>
  <c r="S4" i="2"/>
  <c r="S5" i="2" s="1"/>
  <c r="K39" i="24"/>
  <c r="H39" i="24"/>
  <c r="L39" i="24" s="1"/>
  <c r="O4" i="24"/>
  <c r="G39" i="24"/>
  <c r="M4" i="2"/>
  <c r="H59" i="2"/>
  <c r="K59" i="2" s="1"/>
  <c r="Q38" i="4"/>
  <c r="Q42" i="4"/>
  <c r="K59" i="4"/>
  <c r="C59" i="2"/>
  <c r="V59" i="4"/>
  <c r="U59" i="4"/>
  <c r="S39" i="24"/>
  <c r="N5" i="24"/>
  <c r="N39" i="24"/>
  <c r="F18" i="2"/>
  <c r="P18" i="2"/>
  <c r="O59" i="2"/>
  <c r="P59" i="2" s="1"/>
  <c r="Q38" i="2"/>
  <c r="Q42" i="2"/>
  <c r="F51" i="2"/>
  <c r="H5" i="25"/>
  <c r="H39" i="25" s="1"/>
  <c r="M4" i="25"/>
  <c r="F39" i="25"/>
  <c r="O5" i="4"/>
  <c r="G18" i="4"/>
  <c r="G40" i="4"/>
  <c r="G51" i="4"/>
  <c r="O59" i="4"/>
  <c r="N5" i="4"/>
  <c r="S4" i="4"/>
  <c r="S5" i="4" s="1"/>
  <c r="K18" i="2"/>
  <c r="G40" i="2"/>
  <c r="G39" i="25"/>
  <c r="M4" i="4"/>
  <c r="Q51" i="4"/>
  <c r="F58" i="4"/>
  <c r="P58" i="4"/>
  <c r="C59" i="4"/>
  <c r="G59" i="4" s="1"/>
  <c r="N4" i="25"/>
  <c r="L18" i="4"/>
  <c r="M4" i="24"/>
  <c r="I5" i="24"/>
  <c r="I39" i="24" s="1"/>
  <c r="U18" i="2"/>
  <c r="E59" i="2"/>
  <c r="O4" i="25"/>
  <c r="Q18" i="4"/>
  <c r="U18" i="4"/>
  <c r="U58" i="4"/>
  <c r="V18" i="4"/>
  <c r="F59" i="2" l="1"/>
  <c r="L39" i="25"/>
  <c r="K39" i="25"/>
  <c r="Q59" i="4"/>
  <c r="P59" i="4"/>
  <c r="T4" i="25"/>
  <c r="O5" i="25"/>
  <c r="O39" i="25" s="1"/>
  <c r="R4" i="24"/>
  <c r="M5" i="24"/>
  <c r="M39" i="24" s="1"/>
  <c r="Q39" i="24" s="1"/>
  <c r="M5" i="4"/>
  <c r="R4" i="4"/>
  <c r="R5" i="4" s="1"/>
  <c r="F59" i="4"/>
  <c r="M5" i="25"/>
  <c r="M39" i="25" s="1"/>
  <c r="R4" i="25"/>
  <c r="O5" i="24"/>
  <c r="O39" i="24" s="1"/>
  <c r="T4" i="24"/>
  <c r="M5" i="2"/>
  <c r="R4" i="2"/>
  <c r="R5" i="2" s="1"/>
  <c r="N5" i="25"/>
  <c r="N39" i="25" s="1"/>
  <c r="S4" i="25"/>
  <c r="P39" i="24" l="1"/>
  <c r="Q39" i="25"/>
  <c r="P39" i="25"/>
  <c r="S5" i="25"/>
  <c r="S39" i="25" s="1"/>
  <c r="R5" i="25"/>
  <c r="R39" i="25" s="1"/>
  <c r="R5" i="24"/>
  <c r="R39" i="24" s="1"/>
  <c r="T5" i="24"/>
  <c r="T39" i="24" s="1"/>
  <c r="U39" i="24" s="1"/>
  <c r="T5" i="25"/>
  <c r="T39" i="25" s="1"/>
  <c r="V39" i="25" l="1"/>
  <c r="U39" i="25"/>
  <c r="V39" i="24"/>
</calcChain>
</file>

<file path=xl/sharedStrings.xml><?xml version="1.0" encoding="utf-8"?>
<sst xmlns="http://schemas.openxmlformats.org/spreadsheetml/2006/main" count="317" uniqueCount="120">
  <si>
    <t>Table No.1(O-1)</t>
  </si>
  <si>
    <t>BANK-WISE INFORMATION REGARDING ATM NETWORK</t>
  </si>
  <si>
    <t>(Figures in Numbers)</t>
  </si>
  <si>
    <t>SNo.</t>
  </si>
  <si>
    <t>Districtwise</t>
  </si>
  <si>
    <t>RURAL</t>
  </si>
  <si>
    <t>SEMI URBAN</t>
  </si>
  <si>
    <t>URBAN</t>
  </si>
  <si>
    <t>TOTAL</t>
  </si>
  <si>
    <t>Table No.1(O-1) BANK-WISE INFORMATION REGARDING ATM NETWORK</t>
  </si>
  <si>
    <t>As on  31ST MAR 22</t>
  </si>
  <si>
    <t>As on 31ST DEC 22</t>
  </si>
  <si>
    <t>As on  31ST MAR 23</t>
  </si>
  <si>
    <t>GROWTH DURING THE YEAR</t>
  </si>
  <si>
    <t>ABSL</t>
  </si>
  <si>
    <t>%AGE</t>
  </si>
  <si>
    <t>BALOD</t>
  </si>
  <si>
    <t>BALODA BAZAR</t>
  </si>
  <si>
    <t>BALRAMPUR</t>
  </si>
  <si>
    <t>BASTAR</t>
  </si>
  <si>
    <t>BEMETARA</t>
  </si>
  <si>
    <t>BIJAPUR</t>
  </si>
  <si>
    <t>BILASPUR</t>
  </si>
  <si>
    <t>DANTEWADA</t>
  </si>
  <si>
    <t>DHAMTARI</t>
  </si>
  <si>
    <t>DURG</t>
  </si>
  <si>
    <t>GARIYABAND</t>
  </si>
  <si>
    <t>GAURELA-PENDRA-MARWAHI</t>
  </si>
  <si>
    <t>JANJGIR-CHAMPA</t>
  </si>
  <si>
    <t>JASHPUR</t>
  </si>
  <si>
    <t>KABIRDHAM</t>
  </si>
  <si>
    <t>KANKER</t>
  </si>
  <si>
    <t>KHAIRAGARH CHHUIKHADAN-GANDAI</t>
  </si>
  <si>
    <t>KONDAGAON</t>
  </si>
  <si>
    <t>KORBA</t>
  </si>
  <si>
    <t>KOREA</t>
  </si>
  <si>
    <t>MAHASAMUND</t>
  </si>
  <si>
    <t>MANENDRAGARH-CHIRMIRI BHARATPUR (MCB)</t>
  </si>
  <si>
    <t>MOHLA-MANPUR AMBAGARH CHOUKI</t>
  </si>
  <si>
    <t>MUNGELI</t>
  </si>
  <si>
    <t>NARAYANPUR</t>
  </si>
  <si>
    <t>RAIGARH</t>
  </si>
  <si>
    <t>RAIPUR</t>
  </si>
  <si>
    <t>RAJNANDGAON</t>
  </si>
  <si>
    <t>SAKTI</t>
  </si>
  <si>
    <t>SARANGARH-BILAIGARH</t>
  </si>
  <si>
    <t>SUKMA</t>
  </si>
  <si>
    <t>SURAJPUR</t>
  </si>
  <si>
    <t>SURGUJA</t>
  </si>
  <si>
    <t>GRAND TOTAL</t>
  </si>
  <si>
    <t>Table No.1(O)</t>
  </si>
  <si>
    <t>NAME OF THE BANK</t>
  </si>
  <si>
    <t>Table No.1(O) BANK-WISE INFORMATION REGARDING ATM NETWORK</t>
  </si>
  <si>
    <t xml:space="preserve">GROWTH DURING THE YEAR 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</si>
  <si>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</si>
  <si>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</si>
  <si>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</si>
  <si>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</si>
  <si>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</si>
  <si>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</si>
  <si>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</si>
  <si>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</si>
  <si>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</si>
  <si>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</si>
  <si>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</si>
  <si>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</si>
  <si>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</si>
  <si>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</si>
  <si>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</si>
  <si>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</si>
  <si>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</si>
  <si>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</si>
  <si>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</si>
  <si>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</si>
  <si>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</si>
  <si>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</si>
  <si>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</si>
  <si>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</si>
  <si>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</si>
  <si>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</si>
  <si>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</si>
  <si>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</si>
  <si>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</si>
  <si>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</si>
  <si>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</si>
  <si>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</si>
  <si>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SUB TOTAL (PRIVATE BANKs)</t>
  </si>
  <si>
    <t>APEX BANK</t>
  </si>
  <si>
    <t>SUB TOTAL (COOP.BANKs)</t>
  </si>
  <si>
    <t>CHATTISGARH RRB</t>
  </si>
  <si>
    <t xml:space="preserve">SUB TOTAL  (RRBs) </t>
  </si>
  <si>
    <t>AU SMALL FIN.BANK</t>
  </si>
  <si>
    <t>EQUITAS SMALL FIN. BANK</t>
  </si>
  <si>
    <t>ESAF SMALL FIN. BANK</t>
  </si>
  <si>
    <t>FINCARE SMALL FIN. BANK</t>
  </si>
  <si>
    <t>JANA SMALL FIN. BANK</t>
  </si>
  <si>
    <t>SURYODAY SMALL FIN. BANK</t>
  </si>
  <si>
    <t>UJJIVAN SMALL FIN. BANK</t>
  </si>
  <si>
    <t>UTKARSH SMALL FIN. BANK</t>
  </si>
  <si>
    <t>SUB TOTAL (SMALL FIN. BANK)</t>
  </si>
  <si>
    <t>AIRTEL PAYMENTS BANK</t>
  </si>
  <si>
    <t>JIO PAYMENTS BANK</t>
  </si>
  <si>
    <t>FINO PAYMENTS BANK</t>
  </si>
  <si>
    <t>PAYTM  PAYMENTS BANK</t>
  </si>
  <si>
    <t>INDIA POST PAYMENTS BANK</t>
  </si>
  <si>
    <t>NSDL  PAYMENTS  BANK</t>
  </si>
  <si>
    <t>SUB TOTAL (PAYMENT BANK)</t>
  </si>
  <si>
    <t>Table No.1(N-1)</t>
  </si>
  <si>
    <t>BANK-WISE INFORMATION REGARDING BRANCH NETWORK</t>
  </si>
  <si>
    <t>District Name</t>
  </si>
  <si>
    <t>Table No.1(N-1) BANK-WISE INFORMATION REGARDING BRANCH NETWORK</t>
  </si>
  <si>
    <t>Table No.1(N)</t>
  </si>
  <si>
    <t>Table No.1(N)  BANK-WISE INFORMATION REGARDING BRANCH NETWORK</t>
  </si>
  <si>
    <t>AS ON 31ST MAR'22</t>
  </si>
  <si>
    <t>AS ON 30TH JUNE'21</t>
  </si>
  <si>
    <t>AS ON 30TH JUNE'22</t>
  </si>
  <si>
    <t>2022-23</t>
  </si>
  <si>
    <t>DISTRICT-WISE INFORMATION REGARDING BRANCH NETWORK</t>
  </si>
  <si>
    <t>DISTRICT-WISE INFORMATION REGARDING ATM NETWORK</t>
  </si>
  <si>
    <t>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</si>
</sst>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6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3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89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24" borderId="0" xfId="0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vertical="center"/>
    </xf>
    <xf numFmtId="0" fontId="0" fillId="24" borderId="0" xfId="0" applyFill="1" applyAlignment="1">
      <alignment vertical="center"/>
    </xf>
    <xf numFmtId="0" fontId="0" fillId="24" borderId="0" xfId="0" applyFill="1" applyAlignment="1">
      <alignment vertical="center"/>
    </xf>
    <xf numFmtId="1" fontId="21" fillId="0" borderId="10" xfId="0" applyNumberFormat="1" applyFont="1" applyBorder="1" applyAlignment="1">
      <alignment vertical="center"/>
    </xf>
    <xf numFmtId="0" fontId="21" fillId="0" borderId="10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0" fillId="24" borderId="0" xfId="0" applyFill="1"/>
    <xf numFmtId="1" fontId="0" fillId="0" borderId="0" xfId="0" applyNumberFormat="1"/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 wrapText="1"/>
    </xf>
    <xf numFmtId="2" fontId="21" fillId="0" borderId="0" xfId="0" applyNumberFormat="1" applyFont="1" applyAlignment="1">
      <alignment vertical="center"/>
    </xf>
    <xf numFmtId="2" fontId="21" fillId="0" borderId="10" xfId="0" applyNumberFormat="1" applyFont="1" applyBorder="1" applyAlignment="1">
      <alignment vertical="center"/>
    </xf>
    <xf numFmtId="2" fontId="0" fillId="24" borderId="0" xfId="0" applyNumberFormat="1" applyFill="1" applyAlignment="1">
      <alignment vertical="center"/>
    </xf>
    <xf numFmtId="0" fontId="21" fillId="0" borderId="1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12" xfId="0" applyBorder="1" applyAlignment="1">
      <alignment vertical="center"/>
    </xf>
    <xf numFmtId="0" fontId="0" fillId="0" borderId="12" xfId="0" applyBorder="1" applyAlignment="1">
      <alignment horizontal="left" vertical="center"/>
    </xf>
    <xf numFmtId="0" fontId="2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12" xfId="0" applyBorder="1" applyAlignment="1">
      <alignment vertical="center"/>
    </xf>
    <xf numFmtId="0" fontId="0" fillId="0" borderId="12" xfId="0" applyBorder="1" applyAlignment="1">
      <alignment horizontal="left" vertical="center"/>
    </xf>
    <xf numFmtId="0" fontId="21" fillId="0" borderId="0" xfId="0" applyFont="1" applyAlignment="1">
      <alignment vertical="center"/>
    </xf>
    <xf numFmtId="0" fontId="0" fillId="0" borderId="0" xfId="0" applyAlignment="1">
      <alignment vertical="center"/>
    </xf>
    <xf numFmtId="0" fontId="21" fillId="0" borderId="0" xfId="0" applyFont="1"/>
    <xf numFmtId="0" fontId="0" fillId="0" borderId="12" xfId="0" applyBorder="1" applyAlignment="1">
      <alignment vertical="center"/>
    </xf>
    <xf numFmtId="0" fontId="0" fillId="0" borderId="12" xfId="0" applyBorder="1" applyAlignment="1">
      <alignment horizontal="left" vertical="center"/>
    </xf>
    <xf numFmtId="0" fontId="2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12" xfId="0" applyBorder="1" applyAlignment="1">
      <alignment vertical="center"/>
    </xf>
    <xf numFmtId="0" fontId="0" fillId="0" borderId="12" xfId="0" applyBorder="1" applyAlignment="1">
      <alignment horizontal="left" vertical="center"/>
    </xf>
    <xf numFmtId="0" fontId="24" fillId="0" borderId="12" xfId="0" applyFont="1" applyBorder="1" applyAlignment="1">
      <alignment vertical="center"/>
    </xf>
    <xf numFmtId="1" fontId="24" fillId="0" borderId="12" xfId="0" applyNumberFormat="1" applyFont="1" applyBorder="1" applyAlignment="1">
      <alignment vertical="center"/>
    </xf>
    <xf numFmtId="2" fontId="24" fillId="24" borderId="12" xfId="0" applyNumberFormat="1" applyFont="1" applyFill="1" applyBorder="1" applyAlignment="1">
      <alignment vertical="center"/>
    </xf>
    <xf numFmtId="0" fontId="24" fillId="24" borderId="12" xfId="0" applyFont="1" applyFill="1" applyBorder="1" applyAlignment="1">
      <alignment vertical="center"/>
    </xf>
    <xf numFmtId="2" fontId="24" fillId="0" borderId="12" xfId="0" applyNumberFormat="1" applyFont="1" applyBorder="1" applyAlignment="1">
      <alignment vertical="center"/>
    </xf>
    <xf numFmtId="0" fontId="18" fillId="0" borderId="12" xfId="0" applyFont="1" applyBorder="1" applyAlignment="1">
      <alignment vertical="center"/>
    </xf>
    <xf numFmtId="1" fontId="18" fillId="0" borderId="12" xfId="0" applyNumberFormat="1" applyFont="1" applyBorder="1" applyAlignment="1">
      <alignment vertical="center"/>
    </xf>
    <xf numFmtId="2" fontId="18" fillId="24" borderId="12" xfId="0" applyNumberFormat="1" applyFont="1" applyFill="1" applyBorder="1" applyAlignment="1">
      <alignment vertical="center"/>
    </xf>
    <xf numFmtId="0" fontId="18" fillId="24" borderId="12" xfId="0" applyFont="1" applyFill="1" applyBorder="1" applyAlignment="1">
      <alignment vertical="center"/>
    </xf>
    <xf numFmtId="2" fontId="18" fillId="0" borderId="12" xfId="0" applyNumberFormat="1" applyFont="1" applyBorder="1" applyAlignment="1">
      <alignment vertical="center"/>
    </xf>
    <xf numFmtId="0" fontId="25" fillId="0" borderId="0" xfId="0" applyFont="1" applyAlignment="1">
      <alignment vertical="center"/>
    </xf>
    <xf numFmtId="0" fontId="18" fillId="0" borderId="12" xfId="0" applyFont="1" applyBorder="1"/>
    <xf numFmtId="2" fontId="24" fillId="24" borderId="12" xfId="0" applyNumberFormat="1" applyFont="1" applyFill="1" applyBorder="1" applyAlignment="1">
      <alignment horizontal="right" vertical="center"/>
    </xf>
    <xf numFmtId="2" fontId="24" fillId="0" borderId="12" xfId="0" applyNumberFormat="1" applyFont="1" applyBorder="1" applyAlignment="1">
      <alignment horizontal="right" vertical="center"/>
    </xf>
    <xf numFmtId="2" fontId="18" fillId="0" borderId="0" xfId="0" applyNumberFormat="1" applyFont="1" applyAlignment="1">
      <alignment vertical="center"/>
    </xf>
    <xf numFmtId="2" fontId="0" fillId="24" borderId="0" xfId="0" applyNumberFormat="1" applyFill="1"/>
    <xf numFmtId="2" fontId="0" fillId="0" borderId="0" xfId="0" applyNumberFormat="1"/>
    <xf numFmtId="0" fontId="25" fillId="0" borderId="0" xfId="0" applyFont="1" applyAlignment="1"/>
    <xf numFmtId="0" fontId="21" fillId="0" borderId="10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0" borderId="12" xfId="0" applyFont="1" applyBorder="1" applyAlignment="1">
      <alignment vertical="center"/>
    </xf>
    <xf numFmtId="0" fontId="20" fillId="0" borderId="0" xfId="0" applyFont="1" applyAlignment="1">
      <alignment horizontal="center" vertical="center" textRotation="180" wrapText="1"/>
    </xf>
    <xf numFmtId="0" fontId="0" fillId="0" borderId="0" xfId="0" applyAlignment="1">
      <alignment wrapText="1"/>
    </xf>
    <xf numFmtId="0" fontId="25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/>
    </xf>
    <xf numFmtId="0" fontId="21" fillId="0" borderId="12" xfId="0" applyFont="1" applyBorder="1"/>
    <xf numFmtId="0" fontId="21" fillId="0" borderId="0" xfId="0" applyFont="1" applyAlignment="1">
      <alignment wrapText="1"/>
    </xf>
    <xf numFmtId="0" fontId="0" fillId="0" borderId="0" xfId="0" applyAlignment="1">
      <alignment vertical="center" wrapText="1"/>
    </xf>
    <xf numFmtId="0" fontId="22" fillId="0" borderId="0" xfId="0" applyFont="1" applyAlignment="1">
      <alignment horizontal="center" vertical="center"/>
    </xf>
    <xf numFmtId="2" fontId="25" fillId="0" borderId="0" xfId="0" applyNumberFormat="1" applyFont="1" applyAlignment="1">
      <alignment horizontal="left"/>
    </xf>
    <xf numFmtId="0" fontId="25" fillId="0" borderId="0" xfId="0" applyFont="1" applyAlignment="1">
      <alignment horizontal="left"/>
    </xf>
    <xf numFmtId="2" fontId="19" fillId="0" borderId="10" xfId="0" applyNumberFormat="1" applyFont="1" applyBorder="1" applyAlignment="1">
      <alignment horizontal="center" vertical="center"/>
    </xf>
    <xf numFmtId="0" fontId="21" fillId="0" borderId="0" xfId="0" applyFont="1" applyAlignment="1">
      <alignment vertical="center" wrapText="1"/>
    </xf>
    <xf numFmtId="2" fontId="22" fillId="0" borderId="0" xfId="0" applyNumberFormat="1" applyFont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7"/>
  <sheetViews>
    <sheetView tabSelected="1" view="pageBreakPreview" topLeftCell="G40" zoomScale="85" zoomScaleNormal="100" zoomScaleSheetLayoutView="85" workbookViewId="0">
      <selection activeCell="U5" sqref="U5"/>
    </sheetView>
  </sheetViews>
  <sheetFormatPr defaultRowHeight="12.75" x14ac:dyDescent="0.2"/>
  <cols>
    <col min="1" max="1" width="5.7109375" style="8" customWidth="1"/>
    <col min="2" max="2" width="30" style="8" customWidth="1"/>
    <col min="3" max="3" width="10.85546875" style="8" customWidth="1"/>
    <col min="4" max="4" width="9.85546875" style="8" customWidth="1"/>
    <col min="5" max="5" width="11.5703125" style="8" customWidth="1"/>
    <col min="6" max="6" width="9.85546875" style="26" customWidth="1"/>
    <col min="7" max="7" width="9.85546875" style="25" customWidth="1"/>
    <col min="8" max="8" width="10.5703125" style="8" customWidth="1"/>
    <col min="9" max="10" width="9.85546875" style="8" customWidth="1"/>
    <col min="11" max="12" width="9.85546875" style="25" customWidth="1"/>
    <col min="13" max="13" width="10.85546875" style="8" customWidth="1"/>
    <col min="14" max="14" width="9.85546875" style="8" customWidth="1"/>
    <col min="15" max="15" width="11" style="8" customWidth="1"/>
    <col min="16" max="17" width="9.85546875" style="8" customWidth="1"/>
    <col min="18" max="18" width="11.28515625" style="8" customWidth="1"/>
    <col min="19" max="19" width="9.85546875" style="8" customWidth="1"/>
    <col min="20" max="20" width="11" style="8" customWidth="1"/>
    <col min="21" max="22" width="9.85546875" style="8" customWidth="1"/>
    <col min="23" max="231" width="9.140625" style="8" customWidth="1"/>
    <col min="232" max="16384" width="9.140625" style="8"/>
  </cols>
  <sheetData>
    <row r="1" spans="1:23" s="62" customFormat="1" ht="24" customHeight="1" x14ac:dyDescent="0.2">
      <c r="A1" s="75" t="s">
        <v>0</v>
      </c>
      <c r="B1" s="75"/>
      <c r="C1" s="75" t="s">
        <v>118</v>
      </c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</row>
    <row r="2" spans="1:23" s="23" customFormat="1" ht="15.75" customHeight="1" x14ac:dyDescent="0.2">
      <c r="T2" s="76" t="s">
        <v>2</v>
      </c>
      <c r="U2" s="76"/>
      <c r="V2" s="76"/>
    </row>
    <row r="3" spans="1:23" s="24" customFormat="1" ht="19.5" customHeight="1" x14ac:dyDescent="0.2">
      <c r="A3" s="77" t="s">
        <v>3</v>
      </c>
      <c r="B3" s="77" t="s">
        <v>4</v>
      </c>
      <c r="C3" s="78" t="s">
        <v>5</v>
      </c>
      <c r="D3" s="78"/>
      <c r="E3" s="78"/>
      <c r="F3" s="78"/>
      <c r="G3" s="78"/>
      <c r="H3" s="78" t="s">
        <v>6</v>
      </c>
      <c r="I3" s="78"/>
      <c r="J3" s="78"/>
      <c r="K3" s="78"/>
      <c r="L3" s="78"/>
      <c r="M3" s="78" t="s">
        <v>7</v>
      </c>
      <c r="N3" s="78"/>
      <c r="O3" s="78"/>
      <c r="P3" s="78"/>
      <c r="Q3" s="78"/>
      <c r="R3" s="78" t="s">
        <v>8</v>
      </c>
      <c r="S3" s="78"/>
      <c r="T3" s="78"/>
      <c r="U3" s="78"/>
      <c r="V3" s="78"/>
      <c r="W3" s="73" t="s">
        <v>9</v>
      </c>
    </row>
    <row r="4" spans="1:23" s="24" customFormat="1" ht="38.25" customHeight="1" x14ac:dyDescent="0.2">
      <c r="A4" s="77"/>
      <c r="B4" s="77"/>
      <c r="C4" s="34" t="s">
        <v>10</v>
      </c>
      <c r="D4" s="34" t="s">
        <v>11</v>
      </c>
      <c r="E4" s="34" t="s">
        <v>12</v>
      </c>
      <c r="F4" s="77" t="s">
        <v>13</v>
      </c>
      <c r="G4" s="77"/>
      <c r="H4" s="34" t="str">
        <f>C4</f>
        <v>As on  31ST MAR 22</v>
      </c>
      <c r="I4" s="34" t="str">
        <f>D4</f>
        <v>As on 31ST DEC 22</v>
      </c>
      <c r="J4" s="34" t="str">
        <f>E4</f>
        <v>As on  31ST MAR 23</v>
      </c>
      <c r="K4" s="77" t="str">
        <f>F4</f>
        <v>GROWTH DURING THE YEAR</v>
      </c>
      <c r="L4" s="77"/>
      <c r="M4" s="34" t="str">
        <f>H4</f>
        <v>As on  31ST MAR 22</v>
      </c>
      <c r="N4" s="34" t="str">
        <f>I4</f>
        <v>As on 31ST DEC 22</v>
      </c>
      <c r="O4" s="34" t="str">
        <f>J4</f>
        <v>As on  31ST MAR 23</v>
      </c>
      <c r="P4" s="77" t="str">
        <f>K4</f>
        <v>GROWTH DURING THE YEAR</v>
      </c>
      <c r="Q4" s="77"/>
      <c r="R4" s="34" t="str">
        <f>M4</f>
        <v>As on  31ST MAR 22</v>
      </c>
      <c r="S4" s="34" t="str">
        <f>N4</f>
        <v>As on 31ST DEC 22</v>
      </c>
      <c r="T4" s="34" t="str">
        <f>O4</f>
        <v>As on  31ST MAR 23</v>
      </c>
      <c r="U4" s="77" t="str">
        <f>P4</f>
        <v>GROWTH DURING THE YEAR</v>
      </c>
      <c r="V4" s="77"/>
      <c r="W4" s="73"/>
    </row>
    <row r="5" spans="1:23" s="24" customFormat="1" ht="12" customHeight="1" x14ac:dyDescent="0.2">
      <c r="A5" s="30"/>
      <c r="B5" s="30"/>
      <c r="C5" s="28" t="str">
        <f>RIGHT(C4,7)</f>
        <v xml:space="preserve"> MAR 22</v>
      </c>
      <c r="D5" s="28" t="str">
        <f t="shared" ref="D5:E5" si="0">RIGHT(D4,7)</f>
        <v xml:space="preserve"> DEC 22</v>
      </c>
      <c r="E5" s="28" t="str">
        <f t="shared" si="0"/>
        <v xml:space="preserve"> MAR 23</v>
      </c>
      <c r="F5" s="21" t="s">
        <v>14</v>
      </c>
      <c r="G5" s="29" t="s">
        <v>15</v>
      </c>
      <c r="H5" s="28" t="str">
        <f>RIGHT(H4,7)</f>
        <v xml:space="preserve"> MAR 22</v>
      </c>
      <c r="I5" s="28" t="str">
        <f t="shared" ref="I5:J5" si="1">RIGHT(I4,7)</f>
        <v xml:space="preserve"> DEC 22</v>
      </c>
      <c r="J5" s="28" t="str">
        <f t="shared" si="1"/>
        <v xml:space="preserve"> MAR 23</v>
      </c>
      <c r="K5" s="29" t="s">
        <v>14</v>
      </c>
      <c r="L5" s="29" t="s">
        <v>15</v>
      </c>
      <c r="M5" s="28" t="str">
        <f>RIGHT(M4,7)</f>
        <v xml:space="preserve"> MAR 22</v>
      </c>
      <c r="N5" s="28" t="str">
        <f t="shared" ref="N5:O5" si="2">RIGHT(N4,7)</f>
        <v xml:space="preserve"> DEC 22</v>
      </c>
      <c r="O5" s="28" t="str">
        <f t="shared" si="2"/>
        <v xml:space="preserve"> MAR 23</v>
      </c>
      <c r="P5" s="29" t="s">
        <v>14</v>
      </c>
      <c r="Q5" s="29" t="s">
        <v>15</v>
      </c>
      <c r="R5" s="28" t="str">
        <f>RIGHT(R4,7)</f>
        <v xml:space="preserve"> MAR 22</v>
      </c>
      <c r="S5" s="28" t="str">
        <f t="shared" ref="S5:T5" si="3">RIGHT(S4,7)</f>
        <v xml:space="preserve"> DEC 22</v>
      </c>
      <c r="T5" s="28" t="str">
        <f t="shared" si="3"/>
        <v xml:space="preserve"> MAR 23</v>
      </c>
      <c r="U5" s="70" t="s">
        <v>14</v>
      </c>
      <c r="V5" s="70" t="s">
        <v>15</v>
      </c>
      <c r="W5" s="73"/>
    </row>
    <row r="6" spans="1:23" s="49" customFormat="1" ht="16.5" customHeight="1" x14ac:dyDescent="0.2">
      <c r="A6" s="50">
        <v>1</v>
      </c>
      <c r="B6" s="51" t="s">
        <v>16</v>
      </c>
      <c r="C6" s="52">
        <v>27</v>
      </c>
      <c r="D6" s="52">
        <v>32</v>
      </c>
      <c r="E6" s="52">
        <v>37</v>
      </c>
      <c r="F6" s="53">
        <f t="shared" ref="F6:F39" si="4">(E6-C6)</f>
        <v>10</v>
      </c>
      <c r="G6" s="54">
        <f>IF(C6=0,"",(E6-C6)/C6*100)</f>
        <v>37.037037037037038</v>
      </c>
      <c r="H6" s="52">
        <v>51</v>
      </c>
      <c r="I6" s="52">
        <v>46</v>
      </c>
      <c r="J6" s="52">
        <v>46</v>
      </c>
      <c r="K6" s="55">
        <f t="shared" ref="K6:K39" si="5">(J6-H6)</f>
        <v>-5</v>
      </c>
      <c r="L6" s="54">
        <f>IF(H6=0,"",(J6-H6)/H6*100)</f>
        <v>-9.8039215686274517</v>
      </c>
      <c r="M6" s="52">
        <v>0</v>
      </c>
      <c r="N6" s="52">
        <v>1</v>
      </c>
      <c r="O6" s="52">
        <v>1</v>
      </c>
      <c r="P6" s="52">
        <f t="shared" ref="P6:P39" si="6">(O6-M6)</f>
        <v>1</v>
      </c>
      <c r="Q6" s="56" t="str">
        <f>IF(M6=0,"",(O6-M6)/M6*100)</f>
        <v/>
      </c>
      <c r="R6" s="52">
        <v>78</v>
      </c>
      <c r="S6" s="52">
        <v>79</v>
      </c>
      <c r="T6" s="52">
        <v>84</v>
      </c>
      <c r="U6" s="52">
        <f t="shared" ref="U6:U39" si="7">(T6-R6)</f>
        <v>6</v>
      </c>
      <c r="V6" s="56">
        <f>IF(R6=0,"",(T6-R6)/R6*100)</f>
        <v>7.6923076923076925</v>
      </c>
      <c r="W6" s="74"/>
    </row>
    <row r="7" spans="1:23" s="49" customFormat="1" ht="16.5" customHeight="1" x14ac:dyDescent="0.2">
      <c r="A7" s="50">
        <v>2</v>
      </c>
      <c r="B7" s="51" t="s">
        <v>17</v>
      </c>
      <c r="C7" s="52">
        <v>18</v>
      </c>
      <c r="D7" s="52">
        <v>18</v>
      </c>
      <c r="E7" s="52">
        <v>20</v>
      </c>
      <c r="F7" s="53">
        <f t="shared" si="4"/>
        <v>2</v>
      </c>
      <c r="G7" s="54">
        <f t="shared" ref="G7:G45" si="8">IF(C7=0,"",(E7-C7)/C7*100)</f>
        <v>11.111111111111111</v>
      </c>
      <c r="H7" s="52">
        <v>69</v>
      </c>
      <c r="I7" s="52">
        <v>69</v>
      </c>
      <c r="J7" s="52">
        <v>72</v>
      </c>
      <c r="K7" s="55">
        <f t="shared" si="5"/>
        <v>3</v>
      </c>
      <c r="L7" s="54">
        <f t="shared" ref="L7:L46" si="9">IF(H7=0,"",(J7-H7)/H7*100)</f>
        <v>4.3478260869565215</v>
      </c>
      <c r="M7" s="52">
        <v>1</v>
      </c>
      <c r="N7" s="52">
        <v>1</v>
      </c>
      <c r="O7" s="52">
        <v>2</v>
      </c>
      <c r="P7" s="52">
        <f t="shared" si="6"/>
        <v>1</v>
      </c>
      <c r="Q7" s="56">
        <f t="shared" ref="Q7:Q43" si="10">IF(M7=0,"",(O7-M7)/M7*100)</f>
        <v>100</v>
      </c>
      <c r="R7" s="52">
        <v>88</v>
      </c>
      <c r="S7" s="52">
        <v>88</v>
      </c>
      <c r="T7" s="52">
        <v>94</v>
      </c>
      <c r="U7" s="52">
        <f t="shared" si="7"/>
        <v>6</v>
      </c>
      <c r="V7" s="56">
        <f t="shared" ref="V7:V44" si="11">IF(R7=0,"",(T7-R7)/R7*100)</f>
        <v>6.8181818181818175</v>
      </c>
      <c r="W7" s="74"/>
    </row>
    <row r="8" spans="1:23" s="49" customFormat="1" ht="16.5" customHeight="1" x14ac:dyDescent="0.2">
      <c r="A8" s="50">
        <v>3</v>
      </c>
      <c r="B8" s="51" t="s">
        <v>18</v>
      </c>
      <c r="C8" s="52">
        <v>15</v>
      </c>
      <c r="D8" s="52">
        <v>16</v>
      </c>
      <c r="E8" s="52">
        <v>18</v>
      </c>
      <c r="F8" s="53">
        <f t="shared" si="4"/>
        <v>3</v>
      </c>
      <c r="G8" s="54">
        <f t="shared" si="8"/>
        <v>20</v>
      </c>
      <c r="H8" s="52">
        <v>12</v>
      </c>
      <c r="I8" s="52">
        <v>15</v>
      </c>
      <c r="J8" s="52">
        <v>15</v>
      </c>
      <c r="K8" s="55">
        <f t="shared" si="5"/>
        <v>3</v>
      </c>
      <c r="L8" s="54">
        <f t="shared" si="9"/>
        <v>25</v>
      </c>
      <c r="M8" s="52">
        <v>0</v>
      </c>
      <c r="N8" s="52">
        <v>0</v>
      </c>
      <c r="O8" s="52">
        <v>1</v>
      </c>
      <c r="P8" s="52">
        <f t="shared" si="6"/>
        <v>1</v>
      </c>
      <c r="Q8" s="64" t="s">
        <v>119</v>
      </c>
      <c r="R8" s="52">
        <v>27</v>
      </c>
      <c r="S8" s="52">
        <v>31</v>
      </c>
      <c r="T8" s="52">
        <v>34</v>
      </c>
      <c r="U8" s="52">
        <f t="shared" si="7"/>
        <v>7</v>
      </c>
      <c r="V8" s="56">
        <f t="shared" si="11"/>
        <v>25.925925925925924</v>
      </c>
      <c r="W8" s="74"/>
    </row>
    <row r="9" spans="1:23" s="49" customFormat="1" ht="16.5" customHeight="1" x14ac:dyDescent="0.2">
      <c r="A9" s="50">
        <v>4</v>
      </c>
      <c r="B9" s="51" t="s">
        <v>19</v>
      </c>
      <c r="C9" s="52">
        <v>19</v>
      </c>
      <c r="D9" s="52">
        <v>17</v>
      </c>
      <c r="E9" s="52">
        <v>22</v>
      </c>
      <c r="F9" s="53">
        <f t="shared" si="4"/>
        <v>3</v>
      </c>
      <c r="G9" s="54">
        <f t="shared" si="8"/>
        <v>15.789473684210526</v>
      </c>
      <c r="H9" s="52">
        <v>9</v>
      </c>
      <c r="I9" s="52">
        <v>4</v>
      </c>
      <c r="J9" s="52">
        <v>5</v>
      </c>
      <c r="K9" s="55">
        <f t="shared" si="5"/>
        <v>-4</v>
      </c>
      <c r="L9" s="54">
        <f t="shared" si="9"/>
        <v>-44.444444444444443</v>
      </c>
      <c r="M9" s="52">
        <v>78</v>
      </c>
      <c r="N9" s="52">
        <v>84</v>
      </c>
      <c r="O9" s="52">
        <v>83</v>
      </c>
      <c r="P9" s="52">
        <f t="shared" si="6"/>
        <v>5</v>
      </c>
      <c r="Q9" s="56">
        <f t="shared" si="10"/>
        <v>6.4102564102564097</v>
      </c>
      <c r="R9" s="52">
        <v>106</v>
      </c>
      <c r="S9" s="52">
        <v>105</v>
      </c>
      <c r="T9" s="52">
        <v>110</v>
      </c>
      <c r="U9" s="52">
        <f t="shared" si="7"/>
        <v>4</v>
      </c>
      <c r="V9" s="56">
        <f t="shared" si="11"/>
        <v>3.7735849056603774</v>
      </c>
      <c r="W9" s="74"/>
    </row>
    <row r="10" spans="1:23" s="49" customFormat="1" ht="16.5" customHeight="1" x14ac:dyDescent="0.2">
      <c r="A10" s="50">
        <v>5</v>
      </c>
      <c r="B10" s="51" t="s">
        <v>20</v>
      </c>
      <c r="C10" s="52">
        <v>19</v>
      </c>
      <c r="D10" s="52">
        <v>20</v>
      </c>
      <c r="E10" s="52">
        <v>21</v>
      </c>
      <c r="F10" s="53">
        <f t="shared" si="4"/>
        <v>2</v>
      </c>
      <c r="G10" s="54">
        <f t="shared" si="8"/>
        <v>10.526315789473683</v>
      </c>
      <c r="H10" s="52">
        <v>34</v>
      </c>
      <c r="I10" s="52">
        <v>32</v>
      </c>
      <c r="J10" s="52">
        <v>30</v>
      </c>
      <c r="K10" s="55">
        <f t="shared" si="5"/>
        <v>-4</v>
      </c>
      <c r="L10" s="54">
        <f t="shared" si="9"/>
        <v>-11.76470588235294</v>
      </c>
      <c r="M10" s="52">
        <v>0</v>
      </c>
      <c r="N10" s="52">
        <v>1</v>
      </c>
      <c r="O10" s="52">
        <v>1</v>
      </c>
      <c r="P10" s="52">
        <f t="shared" si="6"/>
        <v>1</v>
      </c>
      <c r="Q10" s="64" t="s">
        <v>119</v>
      </c>
      <c r="R10" s="52">
        <v>53</v>
      </c>
      <c r="S10" s="52">
        <v>53</v>
      </c>
      <c r="T10" s="52">
        <v>52</v>
      </c>
      <c r="U10" s="52">
        <f t="shared" si="7"/>
        <v>-1</v>
      </c>
      <c r="V10" s="56">
        <f t="shared" si="11"/>
        <v>-1.8867924528301887</v>
      </c>
      <c r="W10" s="74"/>
    </row>
    <row r="11" spans="1:23" s="49" customFormat="1" ht="16.5" customHeight="1" x14ac:dyDescent="0.2">
      <c r="A11" s="50">
        <v>6</v>
      </c>
      <c r="B11" s="51" t="s">
        <v>21</v>
      </c>
      <c r="C11" s="52">
        <v>8</v>
      </c>
      <c r="D11" s="52">
        <v>8</v>
      </c>
      <c r="E11" s="52">
        <v>8</v>
      </c>
      <c r="F11" s="53">
        <f t="shared" si="4"/>
        <v>0</v>
      </c>
      <c r="G11" s="54">
        <f t="shared" si="8"/>
        <v>0</v>
      </c>
      <c r="H11" s="52">
        <v>11</v>
      </c>
      <c r="I11" s="52">
        <v>10</v>
      </c>
      <c r="J11" s="52">
        <v>11</v>
      </c>
      <c r="K11" s="55">
        <f t="shared" si="5"/>
        <v>0</v>
      </c>
      <c r="L11" s="54">
        <f t="shared" si="9"/>
        <v>0</v>
      </c>
      <c r="M11" s="52">
        <v>0</v>
      </c>
      <c r="N11" s="52">
        <v>0</v>
      </c>
      <c r="O11" s="52">
        <v>0</v>
      </c>
      <c r="P11" s="52">
        <f t="shared" si="6"/>
        <v>0</v>
      </c>
      <c r="Q11" s="56">
        <v>0</v>
      </c>
      <c r="R11" s="52">
        <v>19</v>
      </c>
      <c r="S11" s="52">
        <v>18</v>
      </c>
      <c r="T11" s="52">
        <v>19</v>
      </c>
      <c r="U11" s="52">
        <f t="shared" si="7"/>
        <v>0</v>
      </c>
      <c r="V11" s="56">
        <f t="shared" si="11"/>
        <v>0</v>
      </c>
      <c r="W11" s="74"/>
    </row>
    <row r="12" spans="1:23" s="49" customFormat="1" ht="16.5" customHeight="1" x14ac:dyDescent="0.2">
      <c r="A12" s="50">
        <v>7</v>
      </c>
      <c r="B12" s="51" t="s">
        <v>22</v>
      </c>
      <c r="C12" s="52">
        <v>25</v>
      </c>
      <c r="D12" s="52">
        <v>25</v>
      </c>
      <c r="E12" s="52">
        <v>28</v>
      </c>
      <c r="F12" s="53">
        <f t="shared" si="4"/>
        <v>3</v>
      </c>
      <c r="G12" s="54">
        <f t="shared" si="8"/>
        <v>12</v>
      </c>
      <c r="H12" s="52">
        <v>26</v>
      </c>
      <c r="I12" s="52">
        <v>30</v>
      </c>
      <c r="J12" s="52">
        <v>34</v>
      </c>
      <c r="K12" s="55">
        <f t="shared" si="5"/>
        <v>8</v>
      </c>
      <c r="L12" s="54">
        <f t="shared" si="9"/>
        <v>30.76923076923077</v>
      </c>
      <c r="M12" s="52">
        <v>244</v>
      </c>
      <c r="N12" s="52">
        <v>259</v>
      </c>
      <c r="O12" s="52">
        <v>258</v>
      </c>
      <c r="P12" s="52">
        <f t="shared" si="6"/>
        <v>14</v>
      </c>
      <c r="Q12" s="56">
        <f t="shared" si="10"/>
        <v>5.7377049180327866</v>
      </c>
      <c r="R12" s="52">
        <v>295</v>
      </c>
      <c r="S12" s="52">
        <v>314</v>
      </c>
      <c r="T12" s="52">
        <v>320</v>
      </c>
      <c r="U12" s="52">
        <f t="shared" si="7"/>
        <v>25</v>
      </c>
      <c r="V12" s="56">
        <f t="shared" si="11"/>
        <v>8.4745762711864394</v>
      </c>
      <c r="W12" s="74"/>
    </row>
    <row r="13" spans="1:23" s="49" customFormat="1" ht="16.5" customHeight="1" x14ac:dyDescent="0.2">
      <c r="A13" s="50">
        <v>8</v>
      </c>
      <c r="B13" s="51" t="s">
        <v>23</v>
      </c>
      <c r="C13" s="52">
        <v>6</v>
      </c>
      <c r="D13" s="52">
        <v>6</v>
      </c>
      <c r="E13" s="52">
        <v>6</v>
      </c>
      <c r="F13" s="53">
        <f t="shared" si="4"/>
        <v>0</v>
      </c>
      <c r="G13" s="54">
        <f t="shared" si="8"/>
        <v>0</v>
      </c>
      <c r="H13" s="52">
        <v>42</v>
      </c>
      <c r="I13" s="52">
        <v>42</v>
      </c>
      <c r="J13" s="52">
        <v>43</v>
      </c>
      <c r="K13" s="55">
        <f t="shared" si="5"/>
        <v>1</v>
      </c>
      <c r="L13" s="54">
        <f t="shared" si="9"/>
        <v>2.3809523809523809</v>
      </c>
      <c r="M13" s="52">
        <v>0</v>
      </c>
      <c r="N13" s="52">
        <v>0</v>
      </c>
      <c r="O13" s="52">
        <v>0</v>
      </c>
      <c r="P13" s="52">
        <f t="shared" si="6"/>
        <v>0</v>
      </c>
      <c r="Q13" s="56">
        <v>0</v>
      </c>
      <c r="R13" s="52">
        <v>48</v>
      </c>
      <c r="S13" s="52">
        <v>48</v>
      </c>
      <c r="T13" s="52">
        <v>49</v>
      </c>
      <c r="U13" s="52">
        <f t="shared" si="7"/>
        <v>1</v>
      </c>
      <c r="V13" s="56">
        <f t="shared" si="11"/>
        <v>2.083333333333333</v>
      </c>
      <c r="W13" s="74"/>
    </row>
    <row r="14" spans="1:23" s="49" customFormat="1" ht="16.5" customHeight="1" x14ac:dyDescent="0.2">
      <c r="A14" s="50">
        <v>9</v>
      </c>
      <c r="B14" s="51" t="s">
        <v>24</v>
      </c>
      <c r="C14" s="52">
        <v>18</v>
      </c>
      <c r="D14" s="52">
        <v>18</v>
      </c>
      <c r="E14" s="52">
        <v>21</v>
      </c>
      <c r="F14" s="53">
        <f t="shared" si="4"/>
        <v>3</v>
      </c>
      <c r="G14" s="54">
        <f t="shared" si="8"/>
        <v>16.666666666666664</v>
      </c>
      <c r="H14" s="52">
        <v>28</v>
      </c>
      <c r="I14" s="52">
        <v>23</v>
      </c>
      <c r="J14" s="52">
        <v>25</v>
      </c>
      <c r="K14" s="55">
        <f t="shared" si="5"/>
        <v>-3</v>
      </c>
      <c r="L14" s="54">
        <f t="shared" si="9"/>
        <v>-10.714285714285714</v>
      </c>
      <c r="M14" s="52">
        <v>46</v>
      </c>
      <c r="N14" s="52">
        <v>46</v>
      </c>
      <c r="O14" s="52">
        <v>46</v>
      </c>
      <c r="P14" s="52">
        <f t="shared" si="6"/>
        <v>0</v>
      </c>
      <c r="Q14" s="56">
        <f t="shared" si="10"/>
        <v>0</v>
      </c>
      <c r="R14" s="52">
        <v>92</v>
      </c>
      <c r="S14" s="52">
        <v>87</v>
      </c>
      <c r="T14" s="52">
        <v>92</v>
      </c>
      <c r="U14" s="52">
        <f t="shared" si="7"/>
        <v>0</v>
      </c>
      <c r="V14" s="56">
        <f t="shared" si="11"/>
        <v>0</v>
      </c>
      <c r="W14" s="74"/>
    </row>
    <row r="15" spans="1:23" s="49" customFormat="1" ht="16.5" customHeight="1" x14ac:dyDescent="0.2">
      <c r="A15" s="50">
        <v>10</v>
      </c>
      <c r="B15" s="51" t="s">
        <v>25</v>
      </c>
      <c r="C15" s="52">
        <v>44</v>
      </c>
      <c r="D15" s="52">
        <v>47</v>
      </c>
      <c r="E15" s="52">
        <v>49</v>
      </c>
      <c r="F15" s="53">
        <f t="shared" si="4"/>
        <v>5</v>
      </c>
      <c r="G15" s="54">
        <f t="shared" si="8"/>
        <v>11.363636363636363</v>
      </c>
      <c r="H15" s="52">
        <v>34</v>
      </c>
      <c r="I15" s="52">
        <v>28</v>
      </c>
      <c r="J15" s="52">
        <v>29</v>
      </c>
      <c r="K15" s="55">
        <f t="shared" si="5"/>
        <v>-5</v>
      </c>
      <c r="L15" s="54">
        <f t="shared" si="9"/>
        <v>-14.705882352941178</v>
      </c>
      <c r="M15" s="52">
        <v>374</v>
      </c>
      <c r="N15" s="52">
        <v>370</v>
      </c>
      <c r="O15" s="52">
        <v>383</v>
      </c>
      <c r="P15" s="52">
        <f t="shared" si="6"/>
        <v>9</v>
      </c>
      <c r="Q15" s="56">
        <f t="shared" si="10"/>
        <v>2.4064171122994651</v>
      </c>
      <c r="R15" s="52">
        <v>452</v>
      </c>
      <c r="S15" s="52">
        <v>445</v>
      </c>
      <c r="T15" s="52">
        <v>461</v>
      </c>
      <c r="U15" s="52">
        <f t="shared" si="7"/>
        <v>9</v>
      </c>
      <c r="V15" s="56">
        <f t="shared" si="11"/>
        <v>1.9911504424778761</v>
      </c>
      <c r="W15" s="74"/>
    </row>
    <row r="16" spans="1:23" s="49" customFormat="1" ht="16.5" customHeight="1" x14ac:dyDescent="0.2">
      <c r="A16" s="50">
        <v>11</v>
      </c>
      <c r="B16" s="51" t="s">
        <v>26</v>
      </c>
      <c r="C16" s="52">
        <v>14</v>
      </c>
      <c r="D16" s="52">
        <v>18</v>
      </c>
      <c r="E16" s="52">
        <v>23</v>
      </c>
      <c r="F16" s="53">
        <f t="shared" si="4"/>
        <v>9</v>
      </c>
      <c r="G16" s="54">
        <f t="shared" si="8"/>
        <v>64.285714285714292</v>
      </c>
      <c r="H16" s="52">
        <v>21</v>
      </c>
      <c r="I16" s="52">
        <v>23</v>
      </c>
      <c r="J16" s="52">
        <v>23</v>
      </c>
      <c r="K16" s="55">
        <f t="shared" si="5"/>
        <v>2</v>
      </c>
      <c r="L16" s="54">
        <f t="shared" si="9"/>
        <v>9.5238095238095237</v>
      </c>
      <c r="M16" s="52">
        <v>1</v>
      </c>
      <c r="N16" s="52">
        <v>0</v>
      </c>
      <c r="O16" s="52">
        <v>0</v>
      </c>
      <c r="P16" s="52">
        <f t="shared" si="6"/>
        <v>-1</v>
      </c>
      <c r="Q16" s="56">
        <f t="shared" si="10"/>
        <v>-100</v>
      </c>
      <c r="R16" s="52">
        <v>36</v>
      </c>
      <c r="S16" s="52">
        <v>41</v>
      </c>
      <c r="T16" s="52">
        <v>46</v>
      </c>
      <c r="U16" s="52">
        <f t="shared" si="7"/>
        <v>10</v>
      </c>
      <c r="V16" s="56">
        <f t="shared" si="11"/>
        <v>27.777777777777779</v>
      </c>
      <c r="W16" s="74"/>
    </row>
    <row r="17" spans="1:23" s="49" customFormat="1" ht="16.5" customHeight="1" x14ac:dyDescent="0.2">
      <c r="A17" s="50">
        <v>12</v>
      </c>
      <c r="B17" s="51" t="s">
        <v>27</v>
      </c>
      <c r="C17" s="52">
        <v>0</v>
      </c>
      <c r="D17" s="52">
        <v>0</v>
      </c>
      <c r="E17" s="52">
        <v>0</v>
      </c>
      <c r="F17" s="53">
        <f t="shared" si="4"/>
        <v>0</v>
      </c>
      <c r="G17" s="54">
        <v>0</v>
      </c>
      <c r="H17" s="52">
        <v>21</v>
      </c>
      <c r="I17" s="52">
        <v>22</v>
      </c>
      <c r="J17" s="52">
        <v>22</v>
      </c>
      <c r="K17" s="55">
        <f t="shared" si="5"/>
        <v>1</v>
      </c>
      <c r="L17" s="54">
        <f t="shared" si="9"/>
        <v>4.7619047619047619</v>
      </c>
      <c r="M17" s="52">
        <v>1</v>
      </c>
      <c r="N17" s="52">
        <v>1</v>
      </c>
      <c r="O17" s="52">
        <v>1</v>
      </c>
      <c r="P17" s="52">
        <f t="shared" si="6"/>
        <v>0</v>
      </c>
      <c r="Q17" s="56">
        <f t="shared" si="10"/>
        <v>0</v>
      </c>
      <c r="R17" s="52">
        <v>22</v>
      </c>
      <c r="S17" s="52">
        <v>23</v>
      </c>
      <c r="T17" s="52">
        <v>23</v>
      </c>
      <c r="U17" s="52">
        <f t="shared" si="7"/>
        <v>1</v>
      </c>
      <c r="V17" s="56">
        <f t="shared" si="11"/>
        <v>4.5454545454545459</v>
      </c>
      <c r="W17" s="74"/>
    </row>
    <row r="18" spans="1:23" s="49" customFormat="1" ht="16.5" customHeight="1" x14ac:dyDescent="0.2">
      <c r="A18" s="50">
        <v>13</v>
      </c>
      <c r="B18" s="51" t="s">
        <v>28</v>
      </c>
      <c r="C18" s="52">
        <v>40</v>
      </c>
      <c r="D18" s="52">
        <v>45</v>
      </c>
      <c r="E18" s="52">
        <v>35</v>
      </c>
      <c r="F18" s="53">
        <f t="shared" si="4"/>
        <v>-5</v>
      </c>
      <c r="G18" s="54">
        <f t="shared" si="8"/>
        <v>-12.5</v>
      </c>
      <c r="H18" s="52">
        <v>93</v>
      </c>
      <c r="I18" s="52">
        <v>93</v>
      </c>
      <c r="J18" s="52">
        <v>74</v>
      </c>
      <c r="K18" s="55">
        <f t="shared" si="5"/>
        <v>-19</v>
      </c>
      <c r="L18" s="54">
        <f t="shared" si="9"/>
        <v>-20.43010752688172</v>
      </c>
      <c r="M18" s="52">
        <v>5</v>
      </c>
      <c r="N18" s="52">
        <v>2</v>
      </c>
      <c r="O18" s="52">
        <v>1</v>
      </c>
      <c r="P18" s="52">
        <f t="shared" si="6"/>
        <v>-4</v>
      </c>
      <c r="Q18" s="56">
        <f t="shared" si="10"/>
        <v>-80</v>
      </c>
      <c r="R18" s="52">
        <v>138</v>
      </c>
      <c r="S18" s="52">
        <v>140</v>
      </c>
      <c r="T18" s="52">
        <v>110</v>
      </c>
      <c r="U18" s="52">
        <f t="shared" si="7"/>
        <v>-28</v>
      </c>
      <c r="V18" s="56">
        <f t="shared" si="11"/>
        <v>-20.289855072463769</v>
      </c>
      <c r="W18" s="74"/>
    </row>
    <row r="19" spans="1:23" s="49" customFormat="1" ht="16.5" customHeight="1" x14ac:dyDescent="0.2">
      <c r="A19" s="50">
        <v>14</v>
      </c>
      <c r="B19" s="51" t="s">
        <v>29</v>
      </c>
      <c r="C19" s="52">
        <v>11</v>
      </c>
      <c r="D19" s="52">
        <v>9</v>
      </c>
      <c r="E19" s="52">
        <v>10</v>
      </c>
      <c r="F19" s="53">
        <f t="shared" si="4"/>
        <v>-1</v>
      </c>
      <c r="G19" s="54">
        <f t="shared" si="8"/>
        <v>-9.0909090909090917</v>
      </c>
      <c r="H19" s="52">
        <v>45</v>
      </c>
      <c r="I19" s="52">
        <v>45</v>
      </c>
      <c r="J19" s="52">
        <v>46</v>
      </c>
      <c r="K19" s="55">
        <f t="shared" si="5"/>
        <v>1</v>
      </c>
      <c r="L19" s="54">
        <f t="shared" si="9"/>
        <v>2.2222222222222223</v>
      </c>
      <c r="M19" s="52">
        <v>1</v>
      </c>
      <c r="N19" s="52">
        <v>2</v>
      </c>
      <c r="O19" s="52">
        <v>2</v>
      </c>
      <c r="P19" s="52">
        <f t="shared" si="6"/>
        <v>1</v>
      </c>
      <c r="Q19" s="56">
        <f t="shared" si="10"/>
        <v>100</v>
      </c>
      <c r="R19" s="52">
        <v>57</v>
      </c>
      <c r="S19" s="52">
        <v>56</v>
      </c>
      <c r="T19" s="52">
        <v>58</v>
      </c>
      <c r="U19" s="52">
        <f t="shared" si="7"/>
        <v>1</v>
      </c>
      <c r="V19" s="56">
        <f t="shared" si="11"/>
        <v>1.7543859649122806</v>
      </c>
      <c r="W19" s="74"/>
    </row>
    <row r="20" spans="1:23" s="49" customFormat="1" ht="16.5" customHeight="1" x14ac:dyDescent="0.2">
      <c r="A20" s="50">
        <v>15</v>
      </c>
      <c r="B20" s="51" t="s">
        <v>30</v>
      </c>
      <c r="C20" s="52">
        <v>12</v>
      </c>
      <c r="D20" s="52">
        <v>14</v>
      </c>
      <c r="E20" s="52">
        <v>15</v>
      </c>
      <c r="F20" s="53">
        <f t="shared" si="4"/>
        <v>3</v>
      </c>
      <c r="G20" s="54">
        <f t="shared" si="8"/>
        <v>25</v>
      </c>
      <c r="H20" s="52">
        <v>53</v>
      </c>
      <c r="I20" s="52">
        <v>53</v>
      </c>
      <c r="J20" s="52">
        <v>53</v>
      </c>
      <c r="K20" s="55">
        <f t="shared" si="5"/>
        <v>0</v>
      </c>
      <c r="L20" s="54">
        <f t="shared" si="9"/>
        <v>0</v>
      </c>
      <c r="M20" s="52">
        <v>1</v>
      </c>
      <c r="N20" s="52">
        <v>1</v>
      </c>
      <c r="O20" s="52">
        <v>1</v>
      </c>
      <c r="P20" s="52">
        <f t="shared" si="6"/>
        <v>0</v>
      </c>
      <c r="Q20" s="56">
        <f t="shared" si="10"/>
        <v>0</v>
      </c>
      <c r="R20" s="52">
        <v>66</v>
      </c>
      <c r="S20" s="52">
        <v>68</v>
      </c>
      <c r="T20" s="52">
        <v>69</v>
      </c>
      <c r="U20" s="52">
        <f t="shared" si="7"/>
        <v>3</v>
      </c>
      <c r="V20" s="56">
        <f t="shared" si="11"/>
        <v>4.5454545454545459</v>
      </c>
      <c r="W20" s="74"/>
    </row>
    <row r="21" spans="1:23" s="49" customFormat="1" ht="16.5" customHeight="1" x14ac:dyDescent="0.2">
      <c r="A21" s="50">
        <v>16</v>
      </c>
      <c r="B21" s="51" t="s">
        <v>31</v>
      </c>
      <c r="C21" s="52">
        <v>21</v>
      </c>
      <c r="D21" s="52">
        <v>19</v>
      </c>
      <c r="E21" s="52">
        <v>24</v>
      </c>
      <c r="F21" s="53">
        <f t="shared" si="4"/>
        <v>3</v>
      </c>
      <c r="G21" s="54">
        <f t="shared" si="8"/>
        <v>14.285714285714285</v>
      </c>
      <c r="H21" s="52">
        <v>44</v>
      </c>
      <c r="I21" s="52">
        <v>50</v>
      </c>
      <c r="J21" s="52">
        <v>48</v>
      </c>
      <c r="K21" s="55">
        <f t="shared" si="5"/>
        <v>4</v>
      </c>
      <c r="L21" s="54">
        <f t="shared" si="9"/>
        <v>9.0909090909090917</v>
      </c>
      <c r="M21" s="52">
        <v>1</v>
      </c>
      <c r="N21" s="52">
        <v>1</v>
      </c>
      <c r="O21" s="52">
        <v>1</v>
      </c>
      <c r="P21" s="52">
        <f t="shared" si="6"/>
        <v>0</v>
      </c>
      <c r="Q21" s="56">
        <f t="shared" si="10"/>
        <v>0</v>
      </c>
      <c r="R21" s="52">
        <v>66</v>
      </c>
      <c r="S21" s="52">
        <v>70</v>
      </c>
      <c r="T21" s="52">
        <v>73</v>
      </c>
      <c r="U21" s="52">
        <f t="shared" si="7"/>
        <v>7</v>
      </c>
      <c r="V21" s="56">
        <f t="shared" si="11"/>
        <v>10.606060606060606</v>
      </c>
      <c r="W21" s="74"/>
    </row>
    <row r="22" spans="1:23" s="49" customFormat="1" ht="16.5" customHeight="1" x14ac:dyDescent="0.2">
      <c r="A22" s="50">
        <v>17</v>
      </c>
      <c r="B22" s="51" t="s">
        <v>32</v>
      </c>
      <c r="C22" s="52">
        <v>0</v>
      </c>
      <c r="D22" s="52">
        <v>0</v>
      </c>
      <c r="E22" s="52">
        <v>7</v>
      </c>
      <c r="F22" s="53">
        <f t="shared" si="4"/>
        <v>7</v>
      </c>
      <c r="G22" s="64" t="s">
        <v>119</v>
      </c>
      <c r="H22" s="52">
        <v>0</v>
      </c>
      <c r="I22" s="52">
        <v>0</v>
      </c>
      <c r="J22" s="52">
        <v>14</v>
      </c>
      <c r="K22" s="55">
        <f t="shared" si="5"/>
        <v>14</v>
      </c>
      <c r="L22" s="64" t="s">
        <v>119</v>
      </c>
      <c r="M22" s="52">
        <v>0</v>
      </c>
      <c r="N22" s="52">
        <v>0</v>
      </c>
      <c r="O22" s="52">
        <v>2</v>
      </c>
      <c r="P22" s="52">
        <f t="shared" si="6"/>
        <v>2</v>
      </c>
      <c r="Q22" s="64" t="s">
        <v>119</v>
      </c>
      <c r="R22" s="52">
        <v>0</v>
      </c>
      <c r="S22" s="52">
        <v>0</v>
      </c>
      <c r="T22" s="52">
        <v>23</v>
      </c>
      <c r="U22" s="52">
        <f t="shared" si="7"/>
        <v>23</v>
      </c>
      <c r="V22" s="64" t="s">
        <v>119</v>
      </c>
      <c r="W22" s="74"/>
    </row>
    <row r="23" spans="1:23" s="49" customFormat="1" ht="16.5" customHeight="1" x14ac:dyDescent="0.2">
      <c r="A23" s="50">
        <v>18</v>
      </c>
      <c r="B23" s="51" t="s">
        <v>33</v>
      </c>
      <c r="C23" s="52">
        <v>3</v>
      </c>
      <c r="D23" s="52">
        <v>4</v>
      </c>
      <c r="E23" s="52">
        <v>5</v>
      </c>
      <c r="F23" s="53">
        <f t="shared" si="4"/>
        <v>2</v>
      </c>
      <c r="G23" s="54">
        <f t="shared" si="8"/>
        <v>66.666666666666657</v>
      </c>
      <c r="H23" s="52">
        <v>33</v>
      </c>
      <c r="I23" s="52">
        <v>32</v>
      </c>
      <c r="J23" s="52">
        <v>33</v>
      </c>
      <c r="K23" s="55">
        <f t="shared" si="5"/>
        <v>0</v>
      </c>
      <c r="L23" s="54">
        <f t="shared" si="9"/>
        <v>0</v>
      </c>
      <c r="M23" s="52">
        <v>0</v>
      </c>
      <c r="N23" s="52">
        <v>0</v>
      </c>
      <c r="O23" s="52">
        <v>1</v>
      </c>
      <c r="P23" s="52">
        <f t="shared" si="6"/>
        <v>1</v>
      </c>
      <c r="Q23" s="64" t="s">
        <v>119</v>
      </c>
      <c r="R23" s="52">
        <v>36</v>
      </c>
      <c r="S23" s="52">
        <v>36</v>
      </c>
      <c r="T23" s="52">
        <v>39</v>
      </c>
      <c r="U23" s="52">
        <f t="shared" si="7"/>
        <v>3</v>
      </c>
      <c r="V23" s="56">
        <f t="shared" si="11"/>
        <v>8.3333333333333321</v>
      </c>
      <c r="W23" s="74"/>
    </row>
    <row r="24" spans="1:23" s="49" customFormat="1" ht="16.5" customHeight="1" x14ac:dyDescent="0.2">
      <c r="A24" s="50">
        <v>19</v>
      </c>
      <c r="B24" s="51" t="s">
        <v>34</v>
      </c>
      <c r="C24" s="52">
        <v>20</v>
      </c>
      <c r="D24" s="52">
        <v>18</v>
      </c>
      <c r="E24" s="52">
        <v>21</v>
      </c>
      <c r="F24" s="53">
        <f t="shared" si="4"/>
        <v>1</v>
      </c>
      <c r="G24" s="54">
        <f t="shared" si="8"/>
        <v>5</v>
      </c>
      <c r="H24" s="52">
        <v>17</v>
      </c>
      <c r="I24" s="52">
        <v>19</v>
      </c>
      <c r="J24" s="52">
        <v>21</v>
      </c>
      <c r="K24" s="55">
        <f t="shared" si="5"/>
        <v>4</v>
      </c>
      <c r="L24" s="54">
        <f t="shared" si="9"/>
        <v>23.52941176470588</v>
      </c>
      <c r="M24" s="52">
        <v>129</v>
      </c>
      <c r="N24" s="52">
        <v>128</v>
      </c>
      <c r="O24" s="52">
        <v>126</v>
      </c>
      <c r="P24" s="52">
        <f t="shared" si="6"/>
        <v>-3</v>
      </c>
      <c r="Q24" s="56">
        <f t="shared" si="10"/>
        <v>-2.3255813953488373</v>
      </c>
      <c r="R24" s="52">
        <v>166</v>
      </c>
      <c r="S24" s="52">
        <v>165</v>
      </c>
      <c r="T24" s="52">
        <v>168</v>
      </c>
      <c r="U24" s="52">
        <f t="shared" si="7"/>
        <v>2</v>
      </c>
      <c r="V24" s="56">
        <f t="shared" si="11"/>
        <v>1.2048192771084338</v>
      </c>
      <c r="W24" s="74"/>
    </row>
    <row r="25" spans="1:23" s="49" customFormat="1" ht="16.5" customHeight="1" x14ac:dyDescent="0.2">
      <c r="A25" s="50">
        <v>20</v>
      </c>
      <c r="B25" s="51" t="s">
        <v>35</v>
      </c>
      <c r="C25" s="52">
        <v>13</v>
      </c>
      <c r="D25" s="52">
        <v>10</v>
      </c>
      <c r="E25" s="52">
        <v>2</v>
      </c>
      <c r="F25" s="53">
        <f t="shared" si="4"/>
        <v>-11</v>
      </c>
      <c r="G25" s="54">
        <f t="shared" si="8"/>
        <v>-84.615384615384613</v>
      </c>
      <c r="H25" s="52">
        <v>55</v>
      </c>
      <c r="I25" s="52">
        <v>59</v>
      </c>
      <c r="J25" s="52">
        <v>38</v>
      </c>
      <c r="K25" s="55">
        <f t="shared" si="5"/>
        <v>-17</v>
      </c>
      <c r="L25" s="54">
        <f t="shared" si="9"/>
        <v>-30.909090909090907</v>
      </c>
      <c r="M25" s="52">
        <v>0</v>
      </c>
      <c r="N25" s="52">
        <v>2</v>
      </c>
      <c r="O25" s="52">
        <v>1</v>
      </c>
      <c r="P25" s="52">
        <f t="shared" si="6"/>
        <v>1</v>
      </c>
      <c r="Q25" s="56" t="str">
        <f t="shared" si="10"/>
        <v/>
      </c>
      <c r="R25" s="52">
        <v>68</v>
      </c>
      <c r="S25" s="52">
        <v>71</v>
      </c>
      <c r="T25" s="52">
        <v>41</v>
      </c>
      <c r="U25" s="52">
        <f t="shared" si="7"/>
        <v>-27</v>
      </c>
      <c r="V25" s="56">
        <f t="shared" si="11"/>
        <v>-39.705882352941174</v>
      </c>
      <c r="W25" s="74"/>
    </row>
    <row r="26" spans="1:23" s="49" customFormat="1" ht="16.5" customHeight="1" x14ac:dyDescent="0.2">
      <c r="A26" s="50">
        <v>21</v>
      </c>
      <c r="B26" s="51" t="s">
        <v>36</v>
      </c>
      <c r="C26" s="52">
        <v>21</v>
      </c>
      <c r="D26" s="52">
        <v>24</v>
      </c>
      <c r="E26" s="52">
        <v>31</v>
      </c>
      <c r="F26" s="53">
        <f t="shared" si="4"/>
        <v>10</v>
      </c>
      <c r="G26" s="54">
        <f t="shared" si="8"/>
        <v>47.619047619047613</v>
      </c>
      <c r="H26" s="52">
        <v>65</v>
      </c>
      <c r="I26" s="52">
        <v>67</v>
      </c>
      <c r="J26" s="52">
        <v>67</v>
      </c>
      <c r="K26" s="55">
        <f t="shared" si="5"/>
        <v>2</v>
      </c>
      <c r="L26" s="54">
        <f t="shared" si="9"/>
        <v>3.0769230769230771</v>
      </c>
      <c r="M26" s="52">
        <v>1</v>
      </c>
      <c r="N26" s="52">
        <v>0</v>
      </c>
      <c r="O26" s="52">
        <v>0</v>
      </c>
      <c r="P26" s="52">
        <f t="shared" si="6"/>
        <v>-1</v>
      </c>
      <c r="Q26" s="56">
        <f t="shared" si="10"/>
        <v>-100</v>
      </c>
      <c r="R26" s="52">
        <v>87</v>
      </c>
      <c r="S26" s="52">
        <v>91</v>
      </c>
      <c r="T26" s="52">
        <v>98</v>
      </c>
      <c r="U26" s="52">
        <f t="shared" si="7"/>
        <v>11</v>
      </c>
      <c r="V26" s="56">
        <f t="shared" si="11"/>
        <v>12.643678160919542</v>
      </c>
      <c r="W26" s="74"/>
    </row>
    <row r="27" spans="1:23" s="49" customFormat="1" ht="16.5" customHeight="1" x14ac:dyDescent="0.2">
      <c r="A27" s="50">
        <v>22</v>
      </c>
      <c r="B27" s="51" t="s">
        <v>37</v>
      </c>
      <c r="C27" s="52">
        <v>0</v>
      </c>
      <c r="D27" s="52">
        <v>0</v>
      </c>
      <c r="E27" s="52">
        <v>8</v>
      </c>
      <c r="F27" s="53">
        <f t="shared" si="4"/>
        <v>8</v>
      </c>
      <c r="G27" s="64" t="s">
        <v>119</v>
      </c>
      <c r="H27" s="52">
        <v>0</v>
      </c>
      <c r="I27" s="52">
        <v>0</v>
      </c>
      <c r="J27" s="52">
        <v>23</v>
      </c>
      <c r="K27" s="55">
        <f t="shared" si="5"/>
        <v>23</v>
      </c>
      <c r="L27" s="64" t="s">
        <v>119</v>
      </c>
      <c r="M27" s="52">
        <v>0</v>
      </c>
      <c r="N27" s="52">
        <v>0</v>
      </c>
      <c r="O27" s="52">
        <v>1</v>
      </c>
      <c r="P27" s="52">
        <f t="shared" si="6"/>
        <v>1</v>
      </c>
      <c r="Q27" s="64" t="s">
        <v>119</v>
      </c>
      <c r="R27" s="52">
        <v>0</v>
      </c>
      <c r="S27" s="52">
        <v>0</v>
      </c>
      <c r="T27" s="52">
        <v>32</v>
      </c>
      <c r="U27" s="52">
        <f t="shared" si="7"/>
        <v>32</v>
      </c>
      <c r="V27" s="64" t="s">
        <v>119</v>
      </c>
      <c r="W27" s="74"/>
    </row>
    <row r="28" spans="1:23" s="49" customFormat="1" ht="16.5" customHeight="1" x14ac:dyDescent="0.2">
      <c r="A28" s="50">
        <v>23</v>
      </c>
      <c r="B28" s="51" t="s">
        <v>38</v>
      </c>
      <c r="C28" s="52">
        <v>0</v>
      </c>
      <c r="D28" s="52">
        <v>0</v>
      </c>
      <c r="E28" s="52">
        <v>15</v>
      </c>
      <c r="F28" s="53">
        <f t="shared" si="4"/>
        <v>15</v>
      </c>
      <c r="G28" s="64" t="s">
        <v>119</v>
      </c>
      <c r="H28" s="52">
        <v>0</v>
      </c>
      <c r="I28" s="52">
        <v>0</v>
      </c>
      <c r="J28" s="52">
        <v>1</v>
      </c>
      <c r="K28" s="55">
        <f t="shared" si="5"/>
        <v>1</v>
      </c>
      <c r="L28" s="64" t="s">
        <v>119</v>
      </c>
      <c r="M28" s="52">
        <v>0</v>
      </c>
      <c r="N28" s="52">
        <v>0</v>
      </c>
      <c r="O28" s="52">
        <v>0</v>
      </c>
      <c r="P28" s="52">
        <f t="shared" si="6"/>
        <v>0</v>
      </c>
      <c r="Q28" s="56">
        <v>0</v>
      </c>
      <c r="R28" s="52">
        <v>0</v>
      </c>
      <c r="S28" s="52">
        <v>0</v>
      </c>
      <c r="T28" s="52">
        <v>16</v>
      </c>
      <c r="U28" s="52">
        <f t="shared" si="7"/>
        <v>16</v>
      </c>
      <c r="V28" s="64" t="s">
        <v>119</v>
      </c>
      <c r="W28" s="74"/>
    </row>
    <row r="29" spans="1:23" s="49" customFormat="1" ht="16.5" customHeight="1" x14ac:dyDescent="0.2">
      <c r="A29" s="50">
        <v>24</v>
      </c>
      <c r="B29" s="51" t="s">
        <v>39</v>
      </c>
      <c r="C29" s="52">
        <v>5</v>
      </c>
      <c r="D29" s="52">
        <v>6</v>
      </c>
      <c r="E29" s="52">
        <v>6</v>
      </c>
      <c r="F29" s="53">
        <f t="shared" si="4"/>
        <v>1</v>
      </c>
      <c r="G29" s="54">
        <f t="shared" si="8"/>
        <v>20</v>
      </c>
      <c r="H29" s="52">
        <v>26</v>
      </c>
      <c r="I29" s="52">
        <v>26</v>
      </c>
      <c r="J29" s="52">
        <v>27</v>
      </c>
      <c r="K29" s="55">
        <f t="shared" si="5"/>
        <v>1</v>
      </c>
      <c r="L29" s="54">
        <f t="shared" si="9"/>
        <v>3.8461538461538463</v>
      </c>
      <c r="M29" s="52">
        <v>7</v>
      </c>
      <c r="N29" s="52">
        <v>7</v>
      </c>
      <c r="O29" s="52">
        <v>8</v>
      </c>
      <c r="P29" s="52">
        <f t="shared" si="6"/>
        <v>1</v>
      </c>
      <c r="Q29" s="56">
        <f t="shared" si="10"/>
        <v>14.285714285714285</v>
      </c>
      <c r="R29" s="52">
        <v>38</v>
      </c>
      <c r="S29" s="52">
        <v>39</v>
      </c>
      <c r="T29" s="52">
        <v>41</v>
      </c>
      <c r="U29" s="52">
        <f t="shared" si="7"/>
        <v>3</v>
      </c>
      <c r="V29" s="56">
        <f t="shared" si="11"/>
        <v>7.8947368421052628</v>
      </c>
      <c r="W29" s="74"/>
    </row>
    <row r="30" spans="1:23" s="49" customFormat="1" ht="16.5" customHeight="1" x14ac:dyDescent="0.2">
      <c r="A30" s="50">
        <v>25</v>
      </c>
      <c r="B30" s="51" t="s">
        <v>40</v>
      </c>
      <c r="C30" s="52">
        <v>0</v>
      </c>
      <c r="D30" s="52">
        <v>1</v>
      </c>
      <c r="E30" s="52">
        <v>1</v>
      </c>
      <c r="F30" s="53">
        <f t="shared" si="4"/>
        <v>1</v>
      </c>
      <c r="G30" s="64" t="s">
        <v>119</v>
      </c>
      <c r="H30" s="52">
        <v>17</v>
      </c>
      <c r="I30" s="52">
        <v>19</v>
      </c>
      <c r="J30" s="52">
        <v>20</v>
      </c>
      <c r="K30" s="55">
        <f t="shared" si="5"/>
        <v>3</v>
      </c>
      <c r="L30" s="54">
        <f t="shared" si="9"/>
        <v>17.647058823529413</v>
      </c>
      <c r="M30" s="52">
        <v>0</v>
      </c>
      <c r="N30" s="52">
        <v>0</v>
      </c>
      <c r="O30" s="52">
        <v>0</v>
      </c>
      <c r="P30" s="52">
        <f t="shared" si="6"/>
        <v>0</v>
      </c>
      <c r="Q30" s="56">
        <v>0</v>
      </c>
      <c r="R30" s="52">
        <v>17</v>
      </c>
      <c r="S30" s="52">
        <v>20</v>
      </c>
      <c r="T30" s="52">
        <v>21</v>
      </c>
      <c r="U30" s="52">
        <f t="shared" si="7"/>
        <v>4</v>
      </c>
      <c r="V30" s="56">
        <f t="shared" si="11"/>
        <v>23.52941176470588</v>
      </c>
      <c r="W30" s="74"/>
    </row>
    <row r="31" spans="1:23" s="49" customFormat="1" ht="16.5" customHeight="1" x14ac:dyDescent="0.2">
      <c r="A31" s="50">
        <v>26</v>
      </c>
      <c r="B31" s="51" t="s">
        <v>41</v>
      </c>
      <c r="C31" s="52">
        <v>38</v>
      </c>
      <c r="D31" s="52">
        <v>32</v>
      </c>
      <c r="E31" s="52">
        <v>27</v>
      </c>
      <c r="F31" s="53">
        <f t="shared" si="4"/>
        <v>-11</v>
      </c>
      <c r="G31" s="54">
        <f t="shared" si="8"/>
        <v>-28.947368421052634</v>
      </c>
      <c r="H31" s="52">
        <v>60</v>
      </c>
      <c r="I31" s="52">
        <v>64</v>
      </c>
      <c r="J31" s="52">
        <v>39</v>
      </c>
      <c r="K31" s="55">
        <f t="shared" si="5"/>
        <v>-21</v>
      </c>
      <c r="L31" s="54">
        <f t="shared" si="9"/>
        <v>-35</v>
      </c>
      <c r="M31" s="52">
        <v>95</v>
      </c>
      <c r="N31" s="52">
        <v>90</v>
      </c>
      <c r="O31" s="52">
        <v>92</v>
      </c>
      <c r="P31" s="52">
        <f t="shared" si="6"/>
        <v>-3</v>
      </c>
      <c r="Q31" s="56">
        <f t="shared" si="10"/>
        <v>-3.1578947368421053</v>
      </c>
      <c r="R31" s="52">
        <v>193</v>
      </c>
      <c r="S31" s="52">
        <v>186</v>
      </c>
      <c r="T31" s="52">
        <v>158</v>
      </c>
      <c r="U31" s="52">
        <f t="shared" si="7"/>
        <v>-35</v>
      </c>
      <c r="V31" s="56">
        <f t="shared" si="11"/>
        <v>-18.134715025906736</v>
      </c>
      <c r="W31" s="74"/>
    </row>
    <row r="32" spans="1:23" s="49" customFormat="1" ht="16.5" customHeight="1" x14ac:dyDescent="0.2">
      <c r="A32" s="50">
        <v>27</v>
      </c>
      <c r="B32" s="51" t="s">
        <v>42</v>
      </c>
      <c r="C32" s="52">
        <v>74</v>
      </c>
      <c r="D32" s="52">
        <v>67</v>
      </c>
      <c r="E32" s="52">
        <v>77</v>
      </c>
      <c r="F32" s="53">
        <f t="shared" si="4"/>
        <v>3</v>
      </c>
      <c r="G32" s="54">
        <f t="shared" si="8"/>
        <v>4.0540540540540544</v>
      </c>
      <c r="H32" s="52">
        <v>73</v>
      </c>
      <c r="I32" s="52">
        <v>66</v>
      </c>
      <c r="J32" s="52">
        <v>64</v>
      </c>
      <c r="K32" s="55">
        <f t="shared" si="5"/>
        <v>-9</v>
      </c>
      <c r="L32" s="54">
        <f t="shared" si="9"/>
        <v>-12.328767123287671</v>
      </c>
      <c r="M32" s="52">
        <v>622</v>
      </c>
      <c r="N32" s="52">
        <v>617</v>
      </c>
      <c r="O32" s="52">
        <v>638</v>
      </c>
      <c r="P32" s="52">
        <f t="shared" si="6"/>
        <v>16</v>
      </c>
      <c r="Q32" s="56">
        <f t="shared" si="10"/>
        <v>2.572347266881029</v>
      </c>
      <c r="R32" s="52">
        <v>769</v>
      </c>
      <c r="S32" s="52">
        <v>750</v>
      </c>
      <c r="T32" s="52">
        <v>779</v>
      </c>
      <c r="U32" s="52">
        <f t="shared" si="7"/>
        <v>10</v>
      </c>
      <c r="V32" s="56">
        <f t="shared" si="11"/>
        <v>1.3003901170351104</v>
      </c>
      <c r="W32" s="74"/>
    </row>
    <row r="33" spans="1:23" s="49" customFormat="1" ht="16.5" customHeight="1" x14ac:dyDescent="0.2">
      <c r="A33" s="50">
        <v>28</v>
      </c>
      <c r="B33" s="51" t="s">
        <v>43</v>
      </c>
      <c r="C33" s="52">
        <v>36</v>
      </c>
      <c r="D33" s="52">
        <v>38</v>
      </c>
      <c r="E33" s="52">
        <v>19</v>
      </c>
      <c r="F33" s="53">
        <f t="shared" si="4"/>
        <v>-17</v>
      </c>
      <c r="G33" s="54">
        <f t="shared" si="8"/>
        <v>-47.222222222222221</v>
      </c>
      <c r="H33" s="52">
        <v>43</v>
      </c>
      <c r="I33" s="52">
        <v>33</v>
      </c>
      <c r="J33" s="52">
        <v>19</v>
      </c>
      <c r="K33" s="55">
        <f t="shared" si="5"/>
        <v>-24</v>
      </c>
      <c r="L33" s="54">
        <f t="shared" si="9"/>
        <v>-55.813953488372093</v>
      </c>
      <c r="M33" s="52">
        <v>76</v>
      </c>
      <c r="N33" s="52">
        <v>91</v>
      </c>
      <c r="O33" s="52">
        <v>89</v>
      </c>
      <c r="P33" s="52">
        <f t="shared" si="6"/>
        <v>13</v>
      </c>
      <c r="Q33" s="56">
        <f t="shared" si="10"/>
        <v>17.105263157894736</v>
      </c>
      <c r="R33" s="52">
        <v>155</v>
      </c>
      <c r="S33" s="52">
        <v>162</v>
      </c>
      <c r="T33" s="52">
        <v>127</v>
      </c>
      <c r="U33" s="52">
        <f t="shared" si="7"/>
        <v>-28</v>
      </c>
      <c r="V33" s="56">
        <f t="shared" si="11"/>
        <v>-18.064516129032256</v>
      </c>
      <c r="W33" s="74"/>
    </row>
    <row r="34" spans="1:23" s="49" customFormat="1" ht="16.5" customHeight="1" x14ac:dyDescent="0.2">
      <c r="A34" s="50">
        <v>29</v>
      </c>
      <c r="B34" s="51" t="s">
        <v>44</v>
      </c>
      <c r="C34" s="52">
        <v>0</v>
      </c>
      <c r="D34" s="52">
        <v>0</v>
      </c>
      <c r="E34" s="52">
        <v>16</v>
      </c>
      <c r="F34" s="53">
        <f t="shared" si="4"/>
        <v>16</v>
      </c>
      <c r="G34" s="64" t="s">
        <v>119</v>
      </c>
      <c r="H34" s="52">
        <v>0</v>
      </c>
      <c r="I34" s="52">
        <v>0</v>
      </c>
      <c r="J34" s="52">
        <v>22</v>
      </c>
      <c r="K34" s="55">
        <f t="shared" si="5"/>
        <v>22</v>
      </c>
      <c r="L34" s="64" t="s">
        <v>119</v>
      </c>
      <c r="M34" s="52">
        <v>0</v>
      </c>
      <c r="N34" s="52">
        <v>0</v>
      </c>
      <c r="O34" s="52">
        <v>1</v>
      </c>
      <c r="P34" s="52">
        <f t="shared" si="6"/>
        <v>1</v>
      </c>
      <c r="Q34" s="64" t="s">
        <v>119</v>
      </c>
      <c r="R34" s="52">
        <v>0</v>
      </c>
      <c r="S34" s="52">
        <v>0</v>
      </c>
      <c r="T34" s="52">
        <v>39</v>
      </c>
      <c r="U34" s="52">
        <f t="shared" si="7"/>
        <v>39</v>
      </c>
      <c r="V34" s="64" t="s">
        <v>119</v>
      </c>
      <c r="W34" s="74"/>
    </row>
    <row r="35" spans="1:23" s="49" customFormat="1" ht="16.5" customHeight="1" x14ac:dyDescent="0.2">
      <c r="A35" s="50">
        <v>30</v>
      </c>
      <c r="B35" s="51" t="s">
        <v>45</v>
      </c>
      <c r="C35" s="52">
        <v>0</v>
      </c>
      <c r="D35" s="52">
        <v>0</v>
      </c>
      <c r="E35" s="52">
        <v>12</v>
      </c>
      <c r="F35" s="53">
        <f t="shared" si="4"/>
        <v>12</v>
      </c>
      <c r="G35" s="64" t="s">
        <v>119</v>
      </c>
      <c r="H35" s="52">
        <v>0</v>
      </c>
      <c r="I35" s="52">
        <v>0</v>
      </c>
      <c r="J35" s="52">
        <v>28</v>
      </c>
      <c r="K35" s="55">
        <f t="shared" si="5"/>
        <v>28</v>
      </c>
      <c r="L35" s="64" t="s">
        <v>119</v>
      </c>
      <c r="M35" s="52">
        <v>0</v>
      </c>
      <c r="N35" s="52">
        <v>0</v>
      </c>
      <c r="O35" s="52">
        <v>1</v>
      </c>
      <c r="P35" s="52">
        <f t="shared" si="6"/>
        <v>1</v>
      </c>
      <c r="Q35" s="64" t="s">
        <v>119</v>
      </c>
      <c r="R35" s="52">
        <v>0</v>
      </c>
      <c r="S35" s="52">
        <v>0</v>
      </c>
      <c r="T35" s="52">
        <v>41</v>
      </c>
      <c r="U35" s="52">
        <f t="shared" si="7"/>
        <v>41</v>
      </c>
      <c r="V35" s="64" t="s">
        <v>119</v>
      </c>
    </row>
    <row r="36" spans="1:23" s="49" customFormat="1" ht="16.5" customHeight="1" x14ac:dyDescent="0.2">
      <c r="A36" s="50">
        <v>31</v>
      </c>
      <c r="B36" s="51" t="s">
        <v>46</v>
      </c>
      <c r="C36" s="52">
        <v>3</v>
      </c>
      <c r="D36" s="52">
        <v>3</v>
      </c>
      <c r="E36" s="52">
        <v>6</v>
      </c>
      <c r="F36" s="53">
        <f t="shared" si="4"/>
        <v>3</v>
      </c>
      <c r="G36" s="54">
        <f>IF(C36=0,"",(E36-C36)/C36*100)</f>
        <v>100</v>
      </c>
      <c r="H36" s="52">
        <v>8</v>
      </c>
      <c r="I36" s="52">
        <v>10</v>
      </c>
      <c r="J36" s="52">
        <v>10</v>
      </c>
      <c r="K36" s="55">
        <f t="shared" si="5"/>
        <v>2</v>
      </c>
      <c r="L36" s="54">
        <f t="shared" si="9"/>
        <v>25</v>
      </c>
      <c r="M36" s="52">
        <v>0</v>
      </c>
      <c r="N36" s="52">
        <v>0</v>
      </c>
      <c r="O36" s="52">
        <v>0</v>
      </c>
      <c r="P36" s="52">
        <f t="shared" si="6"/>
        <v>0</v>
      </c>
      <c r="Q36" s="56">
        <v>0</v>
      </c>
      <c r="R36" s="52">
        <v>11</v>
      </c>
      <c r="S36" s="52">
        <v>13</v>
      </c>
      <c r="T36" s="52">
        <v>16</v>
      </c>
      <c r="U36" s="52">
        <f t="shared" si="7"/>
        <v>5</v>
      </c>
      <c r="V36" s="56">
        <f t="shared" si="11"/>
        <v>45.454545454545453</v>
      </c>
    </row>
    <row r="37" spans="1:23" s="49" customFormat="1" ht="16.5" customHeight="1" x14ac:dyDescent="0.2">
      <c r="A37" s="50">
        <v>32</v>
      </c>
      <c r="B37" s="51" t="s">
        <v>47</v>
      </c>
      <c r="C37" s="52">
        <v>12</v>
      </c>
      <c r="D37" s="52">
        <v>11</v>
      </c>
      <c r="E37" s="52">
        <v>13</v>
      </c>
      <c r="F37" s="53">
        <f t="shared" si="4"/>
        <v>1</v>
      </c>
      <c r="G37" s="54">
        <f t="shared" si="8"/>
        <v>8.3333333333333321</v>
      </c>
      <c r="H37" s="52">
        <v>33</v>
      </c>
      <c r="I37" s="52">
        <v>35</v>
      </c>
      <c r="J37" s="52">
        <v>38</v>
      </c>
      <c r="K37" s="55">
        <f t="shared" si="5"/>
        <v>5</v>
      </c>
      <c r="L37" s="54">
        <f t="shared" si="9"/>
        <v>15.151515151515152</v>
      </c>
      <c r="M37" s="52">
        <v>0</v>
      </c>
      <c r="N37" s="52">
        <v>2</v>
      </c>
      <c r="O37" s="52">
        <v>2</v>
      </c>
      <c r="P37" s="52">
        <f t="shared" si="6"/>
        <v>2</v>
      </c>
      <c r="Q37" s="64" t="s">
        <v>119</v>
      </c>
      <c r="R37" s="52">
        <v>45</v>
      </c>
      <c r="S37" s="52">
        <v>48</v>
      </c>
      <c r="T37" s="52">
        <v>53</v>
      </c>
      <c r="U37" s="52">
        <f t="shared" si="7"/>
        <v>8</v>
      </c>
      <c r="V37" s="56">
        <f t="shared" si="11"/>
        <v>17.777777777777779</v>
      </c>
    </row>
    <row r="38" spans="1:23" s="49" customFormat="1" ht="16.5" customHeight="1" x14ac:dyDescent="0.2">
      <c r="A38" s="50">
        <v>33</v>
      </c>
      <c r="B38" s="51" t="s">
        <v>48</v>
      </c>
      <c r="C38" s="52">
        <v>17</v>
      </c>
      <c r="D38" s="52">
        <v>18</v>
      </c>
      <c r="E38" s="52">
        <v>23</v>
      </c>
      <c r="F38" s="53">
        <f t="shared" si="4"/>
        <v>6</v>
      </c>
      <c r="G38" s="54">
        <f t="shared" si="8"/>
        <v>35.294117647058826</v>
      </c>
      <c r="H38" s="52">
        <v>9</v>
      </c>
      <c r="I38" s="52">
        <v>1</v>
      </c>
      <c r="J38" s="52">
        <v>1</v>
      </c>
      <c r="K38" s="55">
        <f t="shared" si="5"/>
        <v>-8</v>
      </c>
      <c r="L38" s="54">
        <f t="shared" si="9"/>
        <v>-88.888888888888886</v>
      </c>
      <c r="M38" s="52">
        <v>73</v>
      </c>
      <c r="N38" s="52">
        <v>78</v>
      </c>
      <c r="O38" s="52">
        <v>81</v>
      </c>
      <c r="P38" s="52">
        <f t="shared" si="6"/>
        <v>8</v>
      </c>
      <c r="Q38" s="56">
        <f t="shared" si="10"/>
        <v>10.95890410958904</v>
      </c>
      <c r="R38" s="52">
        <v>99</v>
      </c>
      <c r="S38" s="52">
        <v>97</v>
      </c>
      <c r="T38" s="52">
        <v>105</v>
      </c>
      <c r="U38" s="52">
        <f t="shared" si="7"/>
        <v>6</v>
      </c>
      <c r="V38" s="56">
        <f t="shared" si="11"/>
        <v>6.0606060606060606</v>
      </c>
    </row>
    <row r="39" spans="1:23" s="48" customFormat="1" ht="16.5" customHeight="1" x14ac:dyDescent="0.2">
      <c r="A39" s="71" t="s">
        <v>49</v>
      </c>
      <c r="B39" s="72"/>
      <c r="C39" s="57">
        <f>SUM(C2:C38)</f>
        <v>539</v>
      </c>
      <c r="D39" s="57">
        <f>SUM(D2:D38)</f>
        <v>544</v>
      </c>
      <c r="E39" s="57">
        <f>SUM(E2:E38)</f>
        <v>626</v>
      </c>
      <c r="F39" s="58">
        <f t="shared" si="4"/>
        <v>87</v>
      </c>
      <c r="G39" s="59">
        <f t="shared" si="8"/>
        <v>16.14100185528757</v>
      </c>
      <c r="H39" s="57">
        <f>SUM(H2:H38)</f>
        <v>1032</v>
      </c>
      <c r="I39" s="57">
        <f>SUM(I2:I38)</f>
        <v>1016</v>
      </c>
      <c r="J39" s="57">
        <f>SUM(J2:J38)</f>
        <v>1041</v>
      </c>
      <c r="K39" s="60">
        <f t="shared" si="5"/>
        <v>9</v>
      </c>
      <c r="L39" s="59">
        <f t="shared" si="9"/>
        <v>0.87209302325581395</v>
      </c>
      <c r="M39" s="57">
        <f>SUM(M2:M38)</f>
        <v>1756</v>
      </c>
      <c r="N39" s="57">
        <f>SUM(N2:N38)</f>
        <v>1784</v>
      </c>
      <c r="O39" s="57">
        <f>SUM(O2:O38)</f>
        <v>1824</v>
      </c>
      <c r="P39" s="57">
        <f t="shared" si="6"/>
        <v>68</v>
      </c>
      <c r="Q39" s="61">
        <f t="shared" si="10"/>
        <v>3.8724373576309796</v>
      </c>
      <c r="R39" s="57">
        <f>SUM(R2:R38)</f>
        <v>3327</v>
      </c>
      <c r="S39" s="57">
        <f>SUM(S2:S38)</f>
        <v>3344</v>
      </c>
      <c r="T39" s="57">
        <f>SUM(T2:T38)</f>
        <v>3491</v>
      </c>
      <c r="U39" s="57">
        <f t="shared" si="7"/>
        <v>164</v>
      </c>
      <c r="V39" s="61">
        <f t="shared" si="11"/>
        <v>4.9293657950105203</v>
      </c>
    </row>
    <row r="40" spans="1:23" s="17" customFormat="1" x14ac:dyDescent="0.2">
      <c r="F40" s="18"/>
      <c r="G40" s="20" t="str">
        <f t="shared" si="8"/>
        <v/>
      </c>
      <c r="K40" s="20"/>
      <c r="L40" s="20" t="str">
        <f t="shared" si="9"/>
        <v/>
      </c>
      <c r="Q40" s="17" t="str">
        <f t="shared" si="10"/>
        <v/>
      </c>
      <c r="V40" s="17" t="str">
        <f t="shared" si="11"/>
        <v/>
      </c>
    </row>
    <row r="41" spans="1:23" s="17" customFormat="1" x14ac:dyDescent="0.2">
      <c r="F41" s="18"/>
      <c r="G41" s="20" t="str">
        <f t="shared" si="8"/>
        <v/>
      </c>
      <c r="K41" s="20"/>
      <c r="L41" s="20" t="str">
        <f t="shared" si="9"/>
        <v/>
      </c>
      <c r="Q41" s="17" t="str">
        <f t="shared" si="10"/>
        <v/>
      </c>
      <c r="V41" s="17" t="str">
        <f t="shared" si="11"/>
        <v/>
      </c>
    </row>
    <row r="42" spans="1:23" s="17" customFormat="1" x14ac:dyDescent="0.2">
      <c r="F42" s="18"/>
      <c r="G42" s="20" t="str">
        <f t="shared" si="8"/>
        <v/>
      </c>
      <c r="K42" s="20"/>
      <c r="L42" s="20" t="str">
        <f t="shared" si="9"/>
        <v/>
      </c>
      <c r="Q42" s="17" t="str">
        <f t="shared" si="10"/>
        <v/>
      </c>
      <c r="V42" s="17" t="str">
        <f t="shared" si="11"/>
        <v/>
      </c>
    </row>
    <row r="43" spans="1:23" s="17" customFormat="1" x14ac:dyDescent="0.2">
      <c r="F43" s="18"/>
      <c r="G43" s="20" t="str">
        <f t="shared" si="8"/>
        <v/>
      </c>
      <c r="K43" s="20"/>
      <c r="L43" s="20" t="str">
        <f t="shared" si="9"/>
        <v/>
      </c>
      <c r="Q43" s="17" t="str">
        <f t="shared" si="10"/>
        <v/>
      </c>
      <c r="V43" s="17" t="str">
        <f t="shared" si="11"/>
        <v/>
      </c>
    </row>
    <row r="44" spans="1:23" s="17" customFormat="1" x14ac:dyDescent="0.2">
      <c r="F44" s="18"/>
      <c r="G44" s="20" t="str">
        <f t="shared" si="8"/>
        <v/>
      </c>
      <c r="K44" s="20"/>
      <c r="L44" s="20" t="str">
        <f t="shared" si="9"/>
        <v/>
      </c>
      <c r="V44" s="17" t="str">
        <f t="shared" si="11"/>
        <v/>
      </c>
    </row>
    <row r="45" spans="1:23" s="17" customFormat="1" x14ac:dyDescent="0.2">
      <c r="F45" s="18"/>
      <c r="G45" s="20" t="str">
        <f t="shared" si="8"/>
        <v/>
      </c>
      <c r="K45" s="20"/>
      <c r="L45" s="20" t="str">
        <f t="shared" si="9"/>
        <v/>
      </c>
    </row>
    <row r="46" spans="1:23" s="17" customFormat="1" x14ac:dyDescent="0.2">
      <c r="F46" s="18"/>
      <c r="G46" s="20"/>
      <c r="K46" s="20"/>
      <c r="L46" s="20" t="str">
        <f t="shared" si="9"/>
        <v/>
      </c>
    </row>
    <row r="47" spans="1:23" s="17" customFormat="1" x14ac:dyDescent="0.2">
      <c r="F47" s="18"/>
      <c r="G47" s="20"/>
      <c r="K47" s="20"/>
      <c r="L47" s="20"/>
    </row>
  </sheetData>
  <mergeCells count="15">
    <mergeCell ref="A39:B39"/>
    <mergeCell ref="W3:W34"/>
    <mergeCell ref="A1:B1"/>
    <mergeCell ref="C1:V1"/>
    <mergeCell ref="T2:V2"/>
    <mergeCell ref="A3:A4"/>
    <mergeCell ref="B3:B4"/>
    <mergeCell ref="C3:G3"/>
    <mergeCell ref="H3:L3"/>
    <mergeCell ref="M3:Q3"/>
    <mergeCell ref="R3:V3"/>
    <mergeCell ref="F4:G4"/>
    <mergeCell ref="K4:L4"/>
    <mergeCell ref="P4:Q4"/>
    <mergeCell ref="U4:V4"/>
  </mergeCells>
  <printOptions horizontalCentered="1" verticalCentered="1"/>
  <pageMargins left="0.31496062992125984" right="0.31496062992125984" top="0.35433070866141736" bottom="0.35433070866141736" header="0" footer="0"/>
  <pageSetup paperSize="9" scale="5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59"/>
  <sheetViews>
    <sheetView view="pageBreakPreview" zoomScale="70" zoomScaleNormal="100" zoomScaleSheetLayoutView="70" workbookViewId="0">
      <pane xSplit="2" topLeftCell="C1" activePane="topRight" state="frozen"/>
      <selection activeCell="F12" sqref="F12"/>
      <selection pane="topRight" activeCell="A58" sqref="A58:XFD59"/>
    </sheetView>
  </sheetViews>
  <sheetFormatPr defaultRowHeight="12.75" x14ac:dyDescent="0.2"/>
  <cols>
    <col min="1" max="1" width="5.7109375" style="3" customWidth="1"/>
    <col min="2" max="2" width="30" style="3" customWidth="1"/>
    <col min="3" max="4" width="10.7109375" style="3" customWidth="1"/>
    <col min="5" max="5" width="10.7109375" style="4" customWidth="1"/>
    <col min="6" max="6" width="10.7109375" style="26" customWidth="1"/>
    <col min="7" max="7" width="10.7109375" style="67" customWidth="1"/>
    <col min="8" max="10" width="10.7109375" style="4" customWidth="1"/>
    <col min="11" max="11" width="10.7109375" style="5" customWidth="1"/>
    <col min="12" max="12" width="10.7109375" style="67" customWidth="1"/>
    <col min="13" max="16" width="10.7109375" style="4" customWidth="1"/>
    <col min="17" max="17" width="10.7109375" style="68" customWidth="1"/>
    <col min="18" max="20" width="10.7109375" style="6" customWidth="1"/>
    <col min="21" max="21" width="10.7109375" style="7" customWidth="1"/>
    <col min="22" max="22" width="10.7109375" style="68" customWidth="1"/>
    <col min="23" max="23" width="17" style="6" customWidth="1"/>
    <col min="24" max="229" width="9.140625" style="6" customWidth="1"/>
    <col min="230" max="231" width="9.140625" style="3" customWidth="1"/>
    <col min="232" max="16384" width="9.140625" style="3"/>
  </cols>
  <sheetData>
    <row r="1" spans="1:256" s="62" customFormat="1" ht="27.75" customHeight="1" x14ac:dyDescent="0.2">
      <c r="A1" s="75" t="s">
        <v>50</v>
      </c>
      <c r="B1" s="75"/>
      <c r="C1" s="75" t="s">
        <v>1</v>
      </c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</row>
    <row r="2" spans="1:256" s="12" customFormat="1" ht="15.75" customHeight="1" x14ac:dyDescent="0.2">
      <c r="A2" s="11"/>
      <c r="B2" s="11"/>
      <c r="G2" s="66"/>
      <c r="L2" s="66"/>
      <c r="N2" s="23"/>
      <c r="O2" s="23"/>
      <c r="P2" s="23"/>
      <c r="Q2" s="66"/>
      <c r="R2" s="11"/>
      <c r="T2" s="76" t="s">
        <v>2</v>
      </c>
      <c r="U2" s="76"/>
      <c r="V2" s="76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  <c r="HE2" s="11"/>
      <c r="HF2" s="11"/>
      <c r="HG2" s="11"/>
      <c r="HH2" s="11"/>
      <c r="HI2" s="11"/>
      <c r="HJ2" s="11"/>
      <c r="HK2" s="11"/>
      <c r="HL2" s="11"/>
      <c r="HM2" s="11"/>
      <c r="HN2" s="11"/>
      <c r="HO2" s="11"/>
      <c r="HP2" s="11"/>
      <c r="HQ2" s="11"/>
      <c r="HR2" s="11"/>
      <c r="HS2" s="11"/>
      <c r="HT2" s="11"/>
      <c r="HU2" s="11"/>
    </row>
    <row r="3" spans="1:256" s="14" customFormat="1" ht="26.25" customHeight="1" x14ac:dyDescent="0.2">
      <c r="A3" s="77" t="s">
        <v>3</v>
      </c>
      <c r="B3" s="77" t="s">
        <v>51</v>
      </c>
      <c r="C3" s="78" t="s">
        <v>5</v>
      </c>
      <c r="D3" s="78"/>
      <c r="E3" s="78"/>
      <c r="F3" s="78"/>
      <c r="G3" s="78"/>
      <c r="H3" s="78" t="s">
        <v>6</v>
      </c>
      <c r="I3" s="78"/>
      <c r="J3" s="78"/>
      <c r="K3" s="78"/>
      <c r="L3" s="78"/>
      <c r="M3" s="78" t="s">
        <v>7</v>
      </c>
      <c r="N3" s="78"/>
      <c r="O3" s="78"/>
      <c r="P3" s="78"/>
      <c r="Q3" s="78"/>
      <c r="R3" s="78" t="s">
        <v>8</v>
      </c>
      <c r="S3" s="78"/>
      <c r="T3" s="78"/>
      <c r="U3" s="78"/>
      <c r="V3" s="78"/>
      <c r="W3" s="73" t="s">
        <v>52</v>
      </c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  <c r="FU3" s="13"/>
      <c r="FV3" s="13"/>
      <c r="FW3" s="13"/>
      <c r="FX3" s="13"/>
      <c r="FY3" s="13"/>
      <c r="FZ3" s="13"/>
      <c r="GA3" s="13"/>
      <c r="GB3" s="13"/>
      <c r="GC3" s="13"/>
      <c r="GD3" s="13"/>
      <c r="GE3" s="13"/>
      <c r="GF3" s="13"/>
      <c r="GG3" s="13"/>
      <c r="GH3" s="13"/>
      <c r="GI3" s="13"/>
      <c r="GJ3" s="13"/>
      <c r="GK3" s="13"/>
      <c r="GL3" s="13"/>
      <c r="GM3" s="13"/>
      <c r="GN3" s="13"/>
      <c r="GO3" s="13"/>
      <c r="GP3" s="13"/>
      <c r="GQ3" s="13"/>
      <c r="GR3" s="13"/>
      <c r="GS3" s="13"/>
      <c r="GT3" s="13"/>
      <c r="GU3" s="13"/>
      <c r="GV3" s="13"/>
      <c r="GW3" s="13"/>
      <c r="GX3" s="13"/>
      <c r="GY3" s="13"/>
      <c r="GZ3" s="13"/>
      <c r="HA3" s="13"/>
      <c r="HB3" s="13"/>
      <c r="HC3" s="13"/>
      <c r="HD3" s="13"/>
      <c r="HE3" s="13"/>
      <c r="HF3" s="13"/>
      <c r="HG3" s="13"/>
      <c r="HH3" s="13"/>
      <c r="HI3" s="13"/>
      <c r="HJ3" s="13"/>
      <c r="HK3" s="13"/>
      <c r="HL3" s="13"/>
      <c r="HM3" s="13"/>
      <c r="HN3" s="13"/>
      <c r="HO3" s="13"/>
      <c r="HP3" s="13"/>
      <c r="HQ3" s="13"/>
      <c r="HR3" s="13"/>
      <c r="HS3" s="13"/>
      <c r="HT3" s="13"/>
      <c r="HU3" s="13"/>
    </row>
    <row r="4" spans="1:256" s="14" customFormat="1" ht="38.25" customHeight="1" x14ac:dyDescent="0.2">
      <c r="A4" s="77"/>
      <c r="B4" s="77"/>
      <c r="C4" s="34" t="s">
        <v>10</v>
      </c>
      <c r="D4" s="34" t="s">
        <v>11</v>
      </c>
      <c r="E4" s="34" t="s">
        <v>12</v>
      </c>
      <c r="F4" s="77" t="s">
        <v>53</v>
      </c>
      <c r="G4" s="77"/>
      <c r="H4" s="34" t="str">
        <f>C4</f>
        <v>As on  31ST MAR 22</v>
      </c>
      <c r="I4" s="34" t="str">
        <f>D4</f>
        <v>As on 31ST DEC 22</v>
      </c>
      <c r="J4" s="34" t="str">
        <f>E4</f>
        <v>As on  31ST MAR 23</v>
      </c>
      <c r="K4" s="77" t="str">
        <f>F4</f>
        <v xml:space="preserve">GROWTH DURING THE YEAR </v>
      </c>
      <c r="L4" s="77"/>
      <c r="M4" s="34" t="str">
        <f>H4</f>
        <v>As on  31ST MAR 22</v>
      </c>
      <c r="N4" s="34" t="str">
        <f>I4</f>
        <v>As on 31ST DEC 22</v>
      </c>
      <c r="O4" s="34" t="str">
        <f>J4</f>
        <v>As on  31ST MAR 23</v>
      </c>
      <c r="P4" s="77" t="str">
        <f>K4</f>
        <v xml:space="preserve">GROWTH DURING THE YEAR </v>
      </c>
      <c r="Q4" s="77"/>
      <c r="R4" s="34" t="str">
        <f>M4</f>
        <v>As on  31ST MAR 22</v>
      </c>
      <c r="S4" s="34" t="str">
        <f>N4</f>
        <v>As on 31ST DEC 22</v>
      </c>
      <c r="T4" s="34" t="str">
        <f>O4</f>
        <v>As on  31ST MAR 23</v>
      </c>
      <c r="U4" s="77" t="str">
        <f>P4</f>
        <v xml:space="preserve">GROWTH DURING THE YEAR </v>
      </c>
      <c r="V4" s="77"/>
      <c r="W4" s="7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</row>
    <row r="5" spans="1:256" s="13" customFormat="1" ht="12" customHeight="1" x14ac:dyDescent="0.2">
      <c r="A5" s="27"/>
      <c r="B5" s="27"/>
      <c r="C5" s="28" t="str">
        <f>RIGHT(C4,7)</f>
        <v xml:space="preserve"> MAR 22</v>
      </c>
      <c r="D5" s="28" t="str">
        <f t="shared" ref="D5:E5" si="0">RIGHT(D4,7)</f>
        <v xml:space="preserve"> DEC 22</v>
      </c>
      <c r="E5" s="28" t="str">
        <f t="shared" si="0"/>
        <v xml:space="preserve"> MAR 23</v>
      </c>
      <c r="F5" s="21" t="s">
        <v>14</v>
      </c>
      <c r="G5" s="32" t="s">
        <v>15</v>
      </c>
      <c r="H5" s="28" t="str">
        <f>RIGHT(H4,7)</f>
        <v xml:space="preserve"> MAR 22</v>
      </c>
      <c r="I5" s="28" t="str">
        <f t="shared" ref="I5:J5" si="1">RIGHT(I4,7)</f>
        <v xml:space="preserve"> DEC 22</v>
      </c>
      <c r="J5" s="28" t="str">
        <f t="shared" si="1"/>
        <v xml:space="preserve"> MAR 23</v>
      </c>
      <c r="K5" s="22" t="s">
        <v>14</v>
      </c>
      <c r="L5" s="32" t="s">
        <v>15</v>
      </c>
      <c r="M5" s="28" t="str">
        <f>RIGHT(M4,7)</f>
        <v xml:space="preserve"> MAR 22</v>
      </c>
      <c r="N5" s="28" t="str">
        <f t="shared" ref="N5:O5" si="2">RIGHT(N4,7)</f>
        <v xml:space="preserve"> DEC 22</v>
      </c>
      <c r="O5" s="28" t="str">
        <f t="shared" si="2"/>
        <v xml:space="preserve"> MAR 23</v>
      </c>
      <c r="P5" s="22" t="s">
        <v>14</v>
      </c>
      <c r="Q5" s="32" t="s">
        <v>15</v>
      </c>
      <c r="R5" s="28" t="str">
        <f>RIGHT(R4,7)</f>
        <v xml:space="preserve"> MAR 22</v>
      </c>
      <c r="S5" s="28" t="str">
        <f t="shared" ref="S5:T5" si="3">RIGHT(S4,7)</f>
        <v xml:space="preserve"> DEC 22</v>
      </c>
      <c r="T5" s="28" t="str">
        <f t="shared" si="3"/>
        <v xml:space="preserve"> MAR 23</v>
      </c>
      <c r="U5" s="22" t="s">
        <v>14</v>
      </c>
      <c r="V5" s="32" t="s">
        <v>15</v>
      </c>
      <c r="W5" s="73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  <c r="IU5" s="14"/>
      <c r="IV5" s="14"/>
    </row>
    <row r="6" spans="1:256" s="44" customFormat="1" ht="15" x14ac:dyDescent="0.2">
      <c r="A6" s="46">
        <v>1</v>
      </c>
      <c r="B6" s="47" t="s">
        <v>54</v>
      </c>
      <c r="C6" s="52">
        <v>78</v>
      </c>
      <c r="D6" s="52">
        <v>78</v>
      </c>
      <c r="E6" s="52">
        <v>78</v>
      </c>
      <c r="F6" s="53">
        <f t="shared" ref="F6:F37" si="4">(E6-C6)</f>
        <v>0</v>
      </c>
      <c r="G6" s="54">
        <f>IF(C6=0,"",(E6-C6)/C6*100)</f>
        <v>0</v>
      </c>
      <c r="H6" s="52">
        <v>63</v>
      </c>
      <c r="I6" s="52">
        <v>62</v>
      </c>
      <c r="J6" s="52">
        <v>62</v>
      </c>
      <c r="K6" s="55">
        <f t="shared" ref="K6:K37" si="5">(J6-H6)</f>
        <v>-1</v>
      </c>
      <c r="L6" s="54">
        <f>IF(H6=0,"",(J6-H6)/H6*100)</f>
        <v>-1.5873015873015872</v>
      </c>
      <c r="M6" s="52">
        <v>71</v>
      </c>
      <c r="N6" s="52">
        <v>76</v>
      </c>
      <c r="O6" s="52">
        <v>76</v>
      </c>
      <c r="P6" s="52">
        <f t="shared" ref="P6:P37" si="6">(O6-M6)</f>
        <v>5</v>
      </c>
      <c r="Q6" s="56">
        <f>IF(M6=0,"",(O6-M6)/M6*100)</f>
        <v>7.042253521126761</v>
      </c>
      <c r="R6" s="52">
        <v>212</v>
      </c>
      <c r="S6" s="52">
        <v>216</v>
      </c>
      <c r="T6" s="52">
        <v>216</v>
      </c>
      <c r="U6" s="52">
        <f t="shared" ref="U6:U37" si="7">(T6-R6)</f>
        <v>4</v>
      </c>
      <c r="V6" s="56">
        <f>IF(R6=0,"",(T6-R6)/R6*100)</f>
        <v>1.8867924528301887</v>
      </c>
      <c r="W6" s="74"/>
      <c r="X6" s="44">
        <f>T6-S6</f>
        <v>0</v>
      </c>
    </row>
    <row r="7" spans="1:256" s="44" customFormat="1" ht="15" x14ac:dyDescent="0.2">
      <c r="A7" s="46">
        <v>2</v>
      </c>
      <c r="B7" s="47" t="s">
        <v>55</v>
      </c>
      <c r="C7" s="52">
        <v>17</v>
      </c>
      <c r="D7" s="52">
        <v>11</v>
      </c>
      <c r="E7" s="52">
        <v>11</v>
      </c>
      <c r="F7" s="53">
        <f t="shared" si="4"/>
        <v>-6</v>
      </c>
      <c r="G7" s="54">
        <f t="shared" ref="G7:G40" si="8">IF(C7=0,"",(E7-C7)/C7*100)</f>
        <v>-35.294117647058826</v>
      </c>
      <c r="H7" s="52">
        <v>36</v>
      </c>
      <c r="I7" s="52">
        <v>13</v>
      </c>
      <c r="J7" s="52">
        <v>12</v>
      </c>
      <c r="K7" s="55">
        <f t="shared" si="5"/>
        <v>-24</v>
      </c>
      <c r="L7" s="54">
        <f t="shared" ref="L7:L51" si="9">IF(H7=0,"",(J7-H7)/H7*100)</f>
        <v>-66.666666666666657</v>
      </c>
      <c r="M7" s="52">
        <v>77</v>
      </c>
      <c r="N7" s="52">
        <v>48</v>
      </c>
      <c r="O7" s="52">
        <v>54</v>
      </c>
      <c r="P7" s="52">
        <f t="shared" si="6"/>
        <v>-23</v>
      </c>
      <c r="Q7" s="56">
        <f t="shared" ref="Q7:Q51" si="10">IF(M7=0,"",(O7-M7)/M7*100)</f>
        <v>-29.870129870129869</v>
      </c>
      <c r="R7" s="52">
        <v>130</v>
      </c>
      <c r="S7" s="52">
        <v>72</v>
      </c>
      <c r="T7" s="52">
        <v>77</v>
      </c>
      <c r="U7" s="52">
        <f t="shared" si="7"/>
        <v>-53</v>
      </c>
      <c r="V7" s="56">
        <f t="shared" ref="V7:V51" si="11">IF(R7=0,"",(T7-R7)/R7*100)</f>
        <v>-40.769230769230766</v>
      </c>
      <c r="W7" s="74"/>
      <c r="X7" s="49">
        <f t="shared" ref="X7:X59" si="12">T7-S7</f>
        <v>5</v>
      </c>
    </row>
    <row r="8" spans="1:256" s="44" customFormat="1" ht="15" x14ac:dyDescent="0.2">
      <c r="A8" s="46">
        <v>3</v>
      </c>
      <c r="B8" s="47" t="s">
        <v>56</v>
      </c>
      <c r="C8" s="52">
        <v>17</v>
      </c>
      <c r="D8" s="52">
        <v>9</v>
      </c>
      <c r="E8" s="52">
        <v>10</v>
      </c>
      <c r="F8" s="53">
        <f t="shared" si="4"/>
        <v>-7</v>
      </c>
      <c r="G8" s="54">
        <f t="shared" si="8"/>
        <v>-41.17647058823529</v>
      </c>
      <c r="H8" s="52">
        <v>6</v>
      </c>
      <c r="I8" s="52">
        <v>9</v>
      </c>
      <c r="J8" s="52">
        <v>10</v>
      </c>
      <c r="K8" s="55">
        <f t="shared" si="5"/>
        <v>4</v>
      </c>
      <c r="L8" s="54">
        <f t="shared" si="9"/>
        <v>66.666666666666657</v>
      </c>
      <c r="M8" s="52">
        <v>13</v>
      </c>
      <c r="N8" s="52">
        <v>13</v>
      </c>
      <c r="O8" s="52">
        <v>15</v>
      </c>
      <c r="P8" s="52">
        <f t="shared" si="6"/>
        <v>2</v>
      </c>
      <c r="Q8" s="56">
        <f t="shared" si="10"/>
        <v>15.384615384615385</v>
      </c>
      <c r="R8" s="52">
        <v>36</v>
      </c>
      <c r="S8" s="52">
        <v>31</v>
      </c>
      <c r="T8" s="52">
        <v>35</v>
      </c>
      <c r="U8" s="52">
        <f t="shared" si="7"/>
        <v>-1</v>
      </c>
      <c r="V8" s="56">
        <f t="shared" si="11"/>
        <v>-2.7777777777777777</v>
      </c>
      <c r="W8" s="74"/>
      <c r="X8" s="49">
        <f t="shared" si="12"/>
        <v>4</v>
      </c>
    </row>
    <row r="9" spans="1:256" s="44" customFormat="1" ht="15" x14ac:dyDescent="0.2">
      <c r="A9" s="46">
        <v>4</v>
      </c>
      <c r="B9" s="47" t="s">
        <v>57</v>
      </c>
      <c r="C9" s="52">
        <v>11</v>
      </c>
      <c r="D9" s="52">
        <v>12</v>
      </c>
      <c r="E9" s="52">
        <v>12</v>
      </c>
      <c r="F9" s="53">
        <f t="shared" si="4"/>
        <v>1</v>
      </c>
      <c r="G9" s="54">
        <f t="shared" si="8"/>
        <v>9.0909090909090917</v>
      </c>
      <c r="H9" s="52">
        <v>15</v>
      </c>
      <c r="I9" s="52">
        <v>16</v>
      </c>
      <c r="J9" s="52">
        <v>17</v>
      </c>
      <c r="K9" s="55">
        <f t="shared" si="5"/>
        <v>2</v>
      </c>
      <c r="L9" s="54">
        <f t="shared" si="9"/>
        <v>13.333333333333334</v>
      </c>
      <c r="M9" s="52">
        <v>31</v>
      </c>
      <c r="N9" s="52">
        <v>30</v>
      </c>
      <c r="O9" s="52">
        <v>31</v>
      </c>
      <c r="P9" s="52">
        <f t="shared" si="6"/>
        <v>0</v>
      </c>
      <c r="Q9" s="56">
        <f t="shared" si="10"/>
        <v>0</v>
      </c>
      <c r="R9" s="52">
        <v>57</v>
      </c>
      <c r="S9" s="52">
        <v>58</v>
      </c>
      <c r="T9" s="52">
        <v>60</v>
      </c>
      <c r="U9" s="52">
        <f t="shared" si="7"/>
        <v>3</v>
      </c>
      <c r="V9" s="56">
        <f t="shared" si="11"/>
        <v>5.2631578947368416</v>
      </c>
      <c r="W9" s="74"/>
      <c r="X9" s="49">
        <f t="shared" si="12"/>
        <v>2</v>
      </c>
    </row>
    <row r="10" spans="1:256" s="44" customFormat="1" ht="15" x14ac:dyDescent="0.2">
      <c r="A10" s="46">
        <v>5</v>
      </c>
      <c r="B10" s="47" t="s">
        <v>58</v>
      </c>
      <c r="C10" s="52">
        <v>45</v>
      </c>
      <c r="D10" s="52">
        <v>41</v>
      </c>
      <c r="E10" s="52">
        <v>51</v>
      </c>
      <c r="F10" s="53">
        <f t="shared" si="4"/>
        <v>6</v>
      </c>
      <c r="G10" s="54">
        <f t="shared" si="8"/>
        <v>13.333333333333334</v>
      </c>
      <c r="H10" s="52">
        <v>30</v>
      </c>
      <c r="I10" s="52">
        <v>39</v>
      </c>
      <c r="J10" s="52">
        <v>49</v>
      </c>
      <c r="K10" s="55">
        <f t="shared" si="5"/>
        <v>19</v>
      </c>
      <c r="L10" s="54">
        <f t="shared" si="9"/>
        <v>63.333333333333329</v>
      </c>
      <c r="M10" s="52">
        <v>19</v>
      </c>
      <c r="N10" s="52">
        <v>40</v>
      </c>
      <c r="O10" s="52">
        <v>51</v>
      </c>
      <c r="P10" s="52">
        <f t="shared" si="6"/>
        <v>32</v>
      </c>
      <c r="Q10" s="56">
        <f t="shared" si="10"/>
        <v>168.42105263157893</v>
      </c>
      <c r="R10" s="52">
        <v>94</v>
      </c>
      <c r="S10" s="52">
        <v>120</v>
      </c>
      <c r="T10" s="52">
        <v>151</v>
      </c>
      <c r="U10" s="52">
        <f t="shared" si="7"/>
        <v>57</v>
      </c>
      <c r="V10" s="56">
        <f t="shared" si="11"/>
        <v>60.638297872340431</v>
      </c>
      <c r="W10" s="74"/>
      <c r="X10" s="49">
        <f t="shared" si="12"/>
        <v>31</v>
      </c>
    </row>
    <row r="11" spans="1:256" s="44" customFormat="1" ht="15" x14ac:dyDescent="0.2">
      <c r="A11" s="46">
        <v>6</v>
      </c>
      <c r="B11" s="47" t="s">
        <v>59</v>
      </c>
      <c r="C11" s="52">
        <v>7</v>
      </c>
      <c r="D11" s="52">
        <v>7</v>
      </c>
      <c r="E11" s="52">
        <v>7</v>
      </c>
      <c r="F11" s="53">
        <f t="shared" si="4"/>
        <v>0</v>
      </c>
      <c r="G11" s="54">
        <f t="shared" si="8"/>
        <v>0</v>
      </c>
      <c r="H11" s="52">
        <v>7</v>
      </c>
      <c r="I11" s="52">
        <v>4</v>
      </c>
      <c r="J11" s="52">
        <v>4</v>
      </c>
      <c r="K11" s="55">
        <f t="shared" si="5"/>
        <v>-3</v>
      </c>
      <c r="L11" s="54">
        <f t="shared" si="9"/>
        <v>-42.857142857142854</v>
      </c>
      <c r="M11" s="52">
        <v>17</v>
      </c>
      <c r="N11" s="52">
        <v>23</v>
      </c>
      <c r="O11" s="52">
        <v>24</v>
      </c>
      <c r="P11" s="52">
        <f t="shared" si="6"/>
        <v>7</v>
      </c>
      <c r="Q11" s="56">
        <f t="shared" si="10"/>
        <v>41.17647058823529</v>
      </c>
      <c r="R11" s="52">
        <v>31</v>
      </c>
      <c r="S11" s="52">
        <v>34</v>
      </c>
      <c r="T11" s="52">
        <v>35</v>
      </c>
      <c r="U11" s="52">
        <f t="shared" si="7"/>
        <v>4</v>
      </c>
      <c r="V11" s="56">
        <f t="shared" si="11"/>
        <v>12.903225806451612</v>
      </c>
      <c r="W11" s="74"/>
      <c r="X11" s="49">
        <f t="shared" si="12"/>
        <v>1</v>
      </c>
    </row>
    <row r="12" spans="1:256" s="44" customFormat="1" ht="15" x14ac:dyDescent="0.2">
      <c r="A12" s="46">
        <v>7</v>
      </c>
      <c r="B12" s="47" t="s">
        <v>60</v>
      </c>
      <c r="C12" s="52">
        <v>18</v>
      </c>
      <c r="D12" s="52">
        <v>18</v>
      </c>
      <c r="E12" s="52">
        <v>18</v>
      </c>
      <c r="F12" s="53">
        <f t="shared" si="4"/>
        <v>0</v>
      </c>
      <c r="G12" s="54">
        <f t="shared" si="8"/>
        <v>0</v>
      </c>
      <c r="H12" s="52">
        <v>13</v>
      </c>
      <c r="I12" s="52">
        <v>10</v>
      </c>
      <c r="J12" s="52">
        <v>10</v>
      </c>
      <c r="K12" s="55">
        <f t="shared" si="5"/>
        <v>-3</v>
      </c>
      <c r="L12" s="54">
        <f t="shared" si="9"/>
        <v>-23.076923076923077</v>
      </c>
      <c r="M12" s="52">
        <v>16</v>
      </c>
      <c r="N12" s="52">
        <v>19</v>
      </c>
      <c r="O12" s="52">
        <v>19</v>
      </c>
      <c r="P12" s="52">
        <f t="shared" si="6"/>
        <v>3</v>
      </c>
      <c r="Q12" s="56">
        <f t="shared" si="10"/>
        <v>18.75</v>
      </c>
      <c r="R12" s="52">
        <v>47</v>
      </c>
      <c r="S12" s="52">
        <v>47</v>
      </c>
      <c r="T12" s="52">
        <v>47</v>
      </c>
      <c r="U12" s="52">
        <f t="shared" si="7"/>
        <v>0</v>
      </c>
      <c r="V12" s="56">
        <f t="shared" si="11"/>
        <v>0</v>
      </c>
      <c r="W12" s="74"/>
      <c r="X12" s="49">
        <f t="shared" si="12"/>
        <v>0</v>
      </c>
    </row>
    <row r="13" spans="1:256" s="44" customFormat="1" ht="15" x14ac:dyDescent="0.2">
      <c r="A13" s="46">
        <v>8</v>
      </c>
      <c r="B13" s="47" t="s">
        <v>61</v>
      </c>
      <c r="C13" s="52">
        <v>0</v>
      </c>
      <c r="D13" s="52">
        <v>0</v>
      </c>
      <c r="E13" s="52">
        <v>0</v>
      </c>
      <c r="F13" s="53">
        <f t="shared" si="4"/>
        <v>0</v>
      </c>
      <c r="G13" s="54">
        <v>0</v>
      </c>
      <c r="H13" s="52">
        <v>0</v>
      </c>
      <c r="I13" s="52">
        <v>0</v>
      </c>
      <c r="J13" s="52">
        <v>0</v>
      </c>
      <c r="K13" s="55">
        <f t="shared" si="5"/>
        <v>0</v>
      </c>
      <c r="L13" s="54">
        <v>0</v>
      </c>
      <c r="M13" s="52">
        <v>6</v>
      </c>
      <c r="N13" s="52">
        <v>6</v>
      </c>
      <c r="O13" s="52">
        <v>6</v>
      </c>
      <c r="P13" s="52">
        <f t="shared" si="6"/>
        <v>0</v>
      </c>
      <c r="Q13" s="56">
        <f t="shared" si="10"/>
        <v>0</v>
      </c>
      <c r="R13" s="52">
        <v>6</v>
      </c>
      <c r="S13" s="52">
        <v>6</v>
      </c>
      <c r="T13" s="52">
        <v>6</v>
      </c>
      <c r="U13" s="52">
        <f t="shared" si="7"/>
        <v>0</v>
      </c>
      <c r="V13" s="56">
        <f t="shared" si="11"/>
        <v>0</v>
      </c>
      <c r="W13" s="74"/>
      <c r="X13" s="49">
        <f t="shared" si="12"/>
        <v>0</v>
      </c>
    </row>
    <row r="14" spans="1:256" s="44" customFormat="1" ht="15" x14ac:dyDescent="0.2">
      <c r="A14" s="46">
        <v>9</v>
      </c>
      <c r="B14" s="47" t="s">
        <v>62</v>
      </c>
      <c r="C14" s="52">
        <v>59</v>
      </c>
      <c r="D14" s="52">
        <v>58</v>
      </c>
      <c r="E14" s="52">
        <v>60</v>
      </c>
      <c r="F14" s="53">
        <f t="shared" si="4"/>
        <v>1</v>
      </c>
      <c r="G14" s="54">
        <f t="shared" si="8"/>
        <v>1.6949152542372881</v>
      </c>
      <c r="H14" s="52">
        <v>110</v>
      </c>
      <c r="I14" s="52">
        <v>96</v>
      </c>
      <c r="J14" s="52">
        <v>93</v>
      </c>
      <c r="K14" s="55">
        <f t="shared" si="5"/>
        <v>-17</v>
      </c>
      <c r="L14" s="54">
        <f t="shared" si="9"/>
        <v>-15.454545454545453</v>
      </c>
      <c r="M14" s="52">
        <v>174</v>
      </c>
      <c r="N14" s="52">
        <v>148</v>
      </c>
      <c r="O14" s="52">
        <v>146</v>
      </c>
      <c r="P14" s="52">
        <f t="shared" si="6"/>
        <v>-28</v>
      </c>
      <c r="Q14" s="56">
        <f t="shared" si="10"/>
        <v>-16.091954022988507</v>
      </c>
      <c r="R14" s="52">
        <v>343</v>
      </c>
      <c r="S14" s="52">
        <v>302</v>
      </c>
      <c r="T14" s="52">
        <v>299</v>
      </c>
      <c r="U14" s="52">
        <f t="shared" si="7"/>
        <v>-44</v>
      </c>
      <c r="V14" s="56">
        <f t="shared" si="11"/>
        <v>-12.827988338192419</v>
      </c>
      <c r="W14" s="74"/>
      <c r="X14" s="49">
        <f t="shared" si="12"/>
        <v>-3</v>
      </c>
    </row>
    <row r="15" spans="1:256" s="44" customFormat="1" ht="15" x14ac:dyDescent="0.2">
      <c r="A15" s="46">
        <v>10</v>
      </c>
      <c r="B15" s="47" t="s">
        <v>63</v>
      </c>
      <c r="C15" s="52">
        <v>105</v>
      </c>
      <c r="D15" s="52">
        <v>104</v>
      </c>
      <c r="E15" s="52">
        <v>107</v>
      </c>
      <c r="F15" s="53">
        <f t="shared" si="4"/>
        <v>2</v>
      </c>
      <c r="G15" s="54">
        <f t="shared" si="8"/>
        <v>1.9047619047619049</v>
      </c>
      <c r="H15" s="52">
        <v>449</v>
      </c>
      <c r="I15" s="52">
        <v>430</v>
      </c>
      <c r="J15" s="52">
        <v>432</v>
      </c>
      <c r="K15" s="55">
        <f t="shared" si="5"/>
        <v>-17</v>
      </c>
      <c r="L15" s="54">
        <f t="shared" si="9"/>
        <v>-3.7861915367483299</v>
      </c>
      <c r="M15" s="52">
        <v>854</v>
      </c>
      <c r="N15" s="52">
        <v>871</v>
      </c>
      <c r="O15" s="52">
        <v>866</v>
      </c>
      <c r="P15" s="52">
        <f t="shared" si="6"/>
        <v>12</v>
      </c>
      <c r="Q15" s="56">
        <f t="shared" si="10"/>
        <v>1.405152224824356</v>
      </c>
      <c r="R15" s="52">
        <v>1408</v>
      </c>
      <c r="S15" s="52">
        <v>1405</v>
      </c>
      <c r="T15" s="52">
        <v>1405</v>
      </c>
      <c r="U15" s="52">
        <f t="shared" si="7"/>
        <v>-3</v>
      </c>
      <c r="V15" s="56">
        <f t="shared" si="11"/>
        <v>-0.2130681818181818</v>
      </c>
      <c r="W15" s="74"/>
      <c r="X15" s="49">
        <f t="shared" si="12"/>
        <v>0</v>
      </c>
    </row>
    <row r="16" spans="1:256" s="44" customFormat="1" ht="15" x14ac:dyDescent="0.2">
      <c r="A16" s="46">
        <v>11</v>
      </c>
      <c r="B16" s="47" t="s">
        <v>64</v>
      </c>
      <c r="C16" s="52">
        <v>13</v>
      </c>
      <c r="D16" s="52">
        <v>13</v>
      </c>
      <c r="E16" s="52">
        <v>14</v>
      </c>
      <c r="F16" s="53">
        <f t="shared" si="4"/>
        <v>1</v>
      </c>
      <c r="G16" s="54">
        <f t="shared" si="8"/>
        <v>7.6923076923076925</v>
      </c>
      <c r="H16" s="52">
        <v>18</v>
      </c>
      <c r="I16" s="52">
        <v>15</v>
      </c>
      <c r="J16" s="52">
        <v>16</v>
      </c>
      <c r="K16" s="55">
        <f t="shared" si="5"/>
        <v>-2</v>
      </c>
      <c r="L16" s="54">
        <f t="shared" si="9"/>
        <v>-11.111111111111111</v>
      </c>
      <c r="M16" s="52">
        <v>22</v>
      </c>
      <c r="N16" s="52">
        <v>23</v>
      </c>
      <c r="O16" s="52">
        <v>24</v>
      </c>
      <c r="P16" s="52">
        <f t="shared" si="6"/>
        <v>2</v>
      </c>
      <c r="Q16" s="56">
        <f t="shared" si="10"/>
        <v>9.0909090909090917</v>
      </c>
      <c r="R16" s="52">
        <v>53</v>
      </c>
      <c r="S16" s="52">
        <v>51</v>
      </c>
      <c r="T16" s="52">
        <v>54</v>
      </c>
      <c r="U16" s="52">
        <f t="shared" si="7"/>
        <v>1</v>
      </c>
      <c r="V16" s="56">
        <f t="shared" si="11"/>
        <v>1.8867924528301887</v>
      </c>
      <c r="W16" s="74"/>
      <c r="X16" s="49">
        <f t="shared" si="12"/>
        <v>3</v>
      </c>
    </row>
    <row r="17" spans="1:24" s="44" customFormat="1" ht="15" x14ac:dyDescent="0.2">
      <c r="A17" s="46">
        <v>12</v>
      </c>
      <c r="B17" s="47" t="s">
        <v>65</v>
      </c>
      <c r="C17" s="52">
        <v>21</v>
      </c>
      <c r="D17" s="52">
        <v>21</v>
      </c>
      <c r="E17" s="52">
        <v>21</v>
      </c>
      <c r="F17" s="53">
        <f t="shared" si="4"/>
        <v>0</v>
      </c>
      <c r="G17" s="54">
        <f t="shared" si="8"/>
        <v>0</v>
      </c>
      <c r="H17" s="52">
        <v>42</v>
      </c>
      <c r="I17" s="52">
        <v>41</v>
      </c>
      <c r="J17" s="52">
        <v>40</v>
      </c>
      <c r="K17" s="55">
        <f t="shared" si="5"/>
        <v>-2</v>
      </c>
      <c r="L17" s="54">
        <f t="shared" si="9"/>
        <v>-4.7619047619047619</v>
      </c>
      <c r="M17" s="52">
        <v>76</v>
      </c>
      <c r="N17" s="52">
        <v>77</v>
      </c>
      <c r="O17" s="52">
        <v>77</v>
      </c>
      <c r="P17" s="52">
        <f t="shared" si="6"/>
        <v>1</v>
      </c>
      <c r="Q17" s="56">
        <f t="shared" si="10"/>
        <v>1.3157894736842104</v>
      </c>
      <c r="R17" s="52">
        <v>139</v>
      </c>
      <c r="S17" s="52">
        <v>139</v>
      </c>
      <c r="T17" s="52">
        <v>138</v>
      </c>
      <c r="U17" s="52">
        <f t="shared" si="7"/>
        <v>-1</v>
      </c>
      <c r="V17" s="56">
        <f t="shared" si="11"/>
        <v>-0.71942446043165476</v>
      </c>
      <c r="W17" s="74"/>
      <c r="X17" s="49">
        <f t="shared" si="12"/>
        <v>-1</v>
      </c>
    </row>
    <row r="18" spans="1:24" s="43" customFormat="1" ht="15.75" x14ac:dyDescent="0.2">
      <c r="A18" s="71" t="s">
        <v>66</v>
      </c>
      <c r="B18" s="72"/>
      <c r="C18" s="57">
        <f>SUM(C6:C17)</f>
        <v>391</v>
      </c>
      <c r="D18" s="57">
        <f>SUM(D6:D17)</f>
        <v>372</v>
      </c>
      <c r="E18" s="57">
        <f>SUM(E6:E17)</f>
        <v>389</v>
      </c>
      <c r="F18" s="58">
        <f t="shared" si="4"/>
        <v>-2</v>
      </c>
      <c r="G18" s="59">
        <f t="shared" si="8"/>
        <v>-0.51150895140664965</v>
      </c>
      <c r="H18" s="57">
        <f>SUM(H6:H17)</f>
        <v>789</v>
      </c>
      <c r="I18" s="57">
        <f>SUM(I6:I17)</f>
        <v>735</v>
      </c>
      <c r="J18" s="57">
        <f>SUM(J6:J17)</f>
        <v>745</v>
      </c>
      <c r="K18" s="60">
        <f t="shared" si="5"/>
        <v>-44</v>
      </c>
      <c r="L18" s="59">
        <f t="shared" si="9"/>
        <v>-5.5766793409378961</v>
      </c>
      <c r="M18" s="57">
        <f>SUM(M6:M17)</f>
        <v>1376</v>
      </c>
      <c r="N18" s="57">
        <f>SUM(N6:N17)</f>
        <v>1374</v>
      </c>
      <c r="O18" s="57">
        <f>SUM(O6:O17)</f>
        <v>1389</v>
      </c>
      <c r="P18" s="57">
        <f t="shared" si="6"/>
        <v>13</v>
      </c>
      <c r="Q18" s="61">
        <f t="shared" si="10"/>
        <v>0.94476744186046502</v>
      </c>
      <c r="R18" s="57">
        <f>SUM(R6:R17)</f>
        <v>2556</v>
      </c>
      <c r="S18" s="57">
        <f>SUM(S6:S17)</f>
        <v>2481</v>
      </c>
      <c r="T18" s="57">
        <f>SUM(T6:T17)</f>
        <v>2523</v>
      </c>
      <c r="U18" s="57">
        <f t="shared" si="7"/>
        <v>-33</v>
      </c>
      <c r="V18" s="61">
        <f t="shared" si="11"/>
        <v>-1.2910798122065728</v>
      </c>
      <c r="W18" s="81"/>
      <c r="X18" s="49">
        <f t="shared" si="12"/>
        <v>42</v>
      </c>
    </row>
    <row r="19" spans="1:24" s="44" customFormat="1" ht="15" x14ac:dyDescent="0.2">
      <c r="A19" s="46">
        <v>13</v>
      </c>
      <c r="B19" s="47" t="s">
        <v>67</v>
      </c>
      <c r="C19" s="52">
        <v>31</v>
      </c>
      <c r="D19" s="52">
        <v>34</v>
      </c>
      <c r="E19" s="52">
        <v>35</v>
      </c>
      <c r="F19" s="53">
        <f t="shared" si="4"/>
        <v>4</v>
      </c>
      <c r="G19" s="54">
        <f t="shared" si="8"/>
        <v>12.903225806451612</v>
      </c>
      <c r="H19" s="52">
        <v>57</v>
      </c>
      <c r="I19" s="52">
        <v>55</v>
      </c>
      <c r="J19" s="52">
        <v>56</v>
      </c>
      <c r="K19" s="55">
        <f t="shared" si="5"/>
        <v>-1</v>
      </c>
      <c r="L19" s="54">
        <f t="shared" si="9"/>
        <v>-1.7543859649122806</v>
      </c>
      <c r="M19" s="52">
        <v>75</v>
      </c>
      <c r="N19" s="52">
        <v>74</v>
      </c>
      <c r="O19" s="52">
        <v>77</v>
      </c>
      <c r="P19" s="52">
        <f t="shared" si="6"/>
        <v>2</v>
      </c>
      <c r="Q19" s="56">
        <f t="shared" si="10"/>
        <v>2.666666666666667</v>
      </c>
      <c r="R19" s="52">
        <v>163</v>
      </c>
      <c r="S19" s="52">
        <v>163</v>
      </c>
      <c r="T19" s="52">
        <v>168</v>
      </c>
      <c r="U19" s="52">
        <f t="shared" si="7"/>
        <v>5</v>
      </c>
      <c r="V19" s="56">
        <f t="shared" si="11"/>
        <v>3.0674846625766872</v>
      </c>
      <c r="W19" s="74"/>
      <c r="X19" s="49">
        <f t="shared" si="12"/>
        <v>5</v>
      </c>
    </row>
    <row r="20" spans="1:24" s="44" customFormat="1" ht="15" x14ac:dyDescent="0.2">
      <c r="A20" s="46">
        <v>14</v>
      </c>
      <c r="B20" s="47" t="s">
        <v>68</v>
      </c>
      <c r="C20" s="52">
        <v>0</v>
      </c>
      <c r="D20" s="52">
        <v>0</v>
      </c>
      <c r="E20" s="52">
        <v>0</v>
      </c>
      <c r="F20" s="53">
        <f t="shared" si="4"/>
        <v>0</v>
      </c>
      <c r="G20" s="54">
        <v>0</v>
      </c>
      <c r="H20" s="52">
        <v>1</v>
      </c>
      <c r="I20" s="52">
        <v>1</v>
      </c>
      <c r="J20" s="52">
        <v>1</v>
      </c>
      <c r="K20" s="55">
        <f t="shared" si="5"/>
        <v>0</v>
      </c>
      <c r="L20" s="54">
        <f t="shared" si="9"/>
        <v>0</v>
      </c>
      <c r="M20" s="52">
        <v>9</v>
      </c>
      <c r="N20" s="52">
        <v>8</v>
      </c>
      <c r="O20" s="52">
        <v>8</v>
      </c>
      <c r="P20" s="52">
        <f t="shared" si="6"/>
        <v>-1</v>
      </c>
      <c r="Q20" s="56">
        <f t="shared" si="10"/>
        <v>-11.111111111111111</v>
      </c>
      <c r="R20" s="52">
        <v>10</v>
      </c>
      <c r="S20" s="52">
        <v>9</v>
      </c>
      <c r="T20" s="52">
        <v>9</v>
      </c>
      <c r="U20" s="52">
        <f t="shared" si="7"/>
        <v>-1</v>
      </c>
      <c r="V20" s="56">
        <f t="shared" si="11"/>
        <v>-10</v>
      </c>
      <c r="W20" s="74"/>
      <c r="X20" s="49">
        <f t="shared" si="12"/>
        <v>0</v>
      </c>
    </row>
    <row r="21" spans="1:24" s="44" customFormat="1" ht="15" x14ac:dyDescent="0.2">
      <c r="A21" s="46">
        <v>15</v>
      </c>
      <c r="B21" s="47" t="s">
        <v>69</v>
      </c>
      <c r="C21" s="52">
        <v>0</v>
      </c>
      <c r="D21" s="52">
        <v>0</v>
      </c>
      <c r="E21" s="52">
        <v>0</v>
      </c>
      <c r="F21" s="53">
        <f t="shared" si="4"/>
        <v>0</v>
      </c>
      <c r="G21" s="54">
        <v>0</v>
      </c>
      <c r="H21" s="52">
        <v>1</v>
      </c>
      <c r="I21" s="52">
        <v>0</v>
      </c>
      <c r="J21" s="52">
        <v>0</v>
      </c>
      <c r="K21" s="55">
        <f t="shared" si="5"/>
        <v>-1</v>
      </c>
      <c r="L21" s="54">
        <f t="shared" si="9"/>
        <v>-100</v>
      </c>
      <c r="M21" s="52">
        <v>2</v>
      </c>
      <c r="N21" s="52">
        <v>3</v>
      </c>
      <c r="O21" s="52">
        <v>3</v>
      </c>
      <c r="P21" s="52">
        <f t="shared" si="6"/>
        <v>1</v>
      </c>
      <c r="Q21" s="56">
        <f t="shared" si="10"/>
        <v>50</v>
      </c>
      <c r="R21" s="52">
        <v>3</v>
      </c>
      <c r="S21" s="52">
        <v>3</v>
      </c>
      <c r="T21" s="52">
        <v>3</v>
      </c>
      <c r="U21" s="52">
        <f t="shared" si="7"/>
        <v>0</v>
      </c>
      <c r="V21" s="56">
        <f t="shared" si="11"/>
        <v>0</v>
      </c>
      <c r="W21" s="74"/>
      <c r="X21" s="49">
        <f t="shared" si="12"/>
        <v>0</v>
      </c>
    </row>
    <row r="22" spans="1:24" s="44" customFormat="1" ht="15" x14ac:dyDescent="0.2">
      <c r="A22" s="46">
        <v>16</v>
      </c>
      <c r="B22" s="47" t="s">
        <v>70</v>
      </c>
      <c r="C22" s="52">
        <v>5</v>
      </c>
      <c r="D22" s="52">
        <v>5</v>
      </c>
      <c r="E22" s="52">
        <v>5</v>
      </c>
      <c r="F22" s="53">
        <f t="shared" si="4"/>
        <v>0</v>
      </c>
      <c r="G22" s="54">
        <f t="shared" si="8"/>
        <v>0</v>
      </c>
      <c r="H22" s="52">
        <v>5</v>
      </c>
      <c r="I22" s="52">
        <v>5</v>
      </c>
      <c r="J22" s="52">
        <v>5</v>
      </c>
      <c r="K22" s="55">
        <f t="shared" si="5"/>
        <v>0</v>
      </c>
      <c r="L22" s="54">
        <f t="shared" si="9"/>
        <v>0</v>
      </c>
      <c r="M22" s="52">
        <v>1</v>
      </c>
      <c r="N22" s="52">
        <v>1</v>
      </c>
      <c r="O22" s="52">
        <v>1</v>
      </c>
      <c r="P22" s="52">
        <f t="shared" si="6"/>
        <v>0</v>
      </c>
      <c r="Q22" s="56">
        <f t="shared" si="10"/>
        <v>0</v>
      </c>
      <c r="R22" s="52">
        <v>11</v>
      </c>
      <c r="S22" s="52">
        <v>11</v>
      </c>
      <c r="T22" s="52">
        <v>11</v>
      </c>
      <c r="U22" s="52">
        <f t="shared" si="7"/>
        <v>0</v>
      </c>
      <c r="V22" s="56">
        <f t="shared" si="11"/>
        <v>0</v>
      </c>
      <c r="W22" s="74"/>
      <c r="X22" s="49">
        <f t="shared" si="12"/>
        <v>0</v>
      </c>
    </row>
    <row r="23" spans="1:24" s="44" customFormat="1" ht="15" x14ac:dyDescent="0.2">
      <c r="A23" s="46">
        <v>17</v>
      </c>
      <c r="B23" s="47" t="s">
        <v>71</v>
      </c>
      <c r="C23" s="52">
        <v>0</v>
      </c>
      <c r="D23" s="52">
        <v>0</v>
      </c>
      <c r="E23" s="52">
        <v>0</v>
      </c>
      <c r="F23" s="53">
        <f t="shared" si="4"/>
        <v>0</v>
      </c>
      <c r="G23" s="54">
        <v>0</v>
      </c>
      <c r="H23" s="52">
        <v>0</v>
      </c>
      <c r="I23" s="52">
        <v>0</v>
      </c>
      <c r="J23" s="52">
        <v>0</v>
      </c>
      <c r="K23" s="55">
        <f t="shared" si="5"/>
        <v>0</v>
      </c>
      <c r="L23" s="54">
        <v>0</v>
      </c>
      <c r="M23" s="52">
        <v>3</v>
      </c>
      <c r="N23" s="52">
        <v>2</v>
      </c>
      <c r="O23" s="52">
        <v>2</v>
      </c>
      <c r="P23" s="52">
        <f t="shared" si="6"/>
        <v>-1</v>
      </c>
      <c r="Q23" s="56">
        <f t="shared" si="10"/>
        <v>-33.333333333333329</v>
      </c>
      <c r="R23" s="52">
        <v>3</v>
      </c>
      <c r="S23" s="52">
        <v>2</v>
      </c>
      <c r="T23" s="52">
        <v>2</v>
      </c>
      <c r="U23" s="52">
        <f t="shared" si="7"/>
        <v>-1</v>
      </c>
      <c r="V23" s="56">
        <f t="shared" si="11"/>
        <v>-33.333333333333329</v>
      </c>
      <c r="W23" s="74"/>
      <c r="X23" s="49">
        <f t="shared" si="12"/>
        <v>0</v>
      </c>
    </row>
    <row r="24" spans="1:24" s="44" customFormat="1" ht="15" x14ac:dyDescent="0.2">
      <c r="A24" s="46">
        <v>18</v>
      </c>
      <c r="B24" s="47" t="s">
        <v>72</v>
      </c>
      <c r="C24" s="52">
        <v>17</v>
      </c>
      <c r="D24" s="52">
        <v>18</v>
      </c>
      <c r="E24" s="52">
        <v>31</v>
      </c>
      <c r="F24" s="53">
        <f t="shared" si="4"/>
        <v>14</v>
      </c>
      <c r="G24" s="54">
        <f t="shared" si="8"/>
        <v>82.35294117647058</v>
      </c>
      <c r="H24" s="52">
        <v>50</v>
      </c>
      <c r="I24" s="52">
        <v>66</v>
      </c>
      <c r="J24" s="52">
        <v>72</v>
      </c>
      <c r="K24" s="55">
        <f t="shared" si="5"/>
        <v>22</v>
      </c>
      <c r="L24" s="54">
        <f t="shared" si="9"/>
        <v>44</v>
      </c>
      <c r="M24" s="52">
        <v>70</v>
      </c>
      <c r="N24" s="52">
        <v>73</v>
      </c>
      <c r="O24" s="52">
        <v>82</v>
      </c>
      <c r="P24" s="52">
        <f t="shared" si="6"/>
        <v>12</v>
      </c>
      <c r="Q24" s="56">
        <f t="shared" si="10"/>
        <v>17.142857142857142</v>
      </c>
      <c r="R24" s="52">
        <v>137</v>
      </c>
      <c r="S24" s="52">
        <v>157</v>
      </c>
      <c r="T24" s="52">
        <v>185</v>
      </c>
      <c r="U24" s="52">
        <f t="shared" si="7"/>
        <v>48</v>
      </c>
      <c r="V24" s="56">
        <f t="shared" si="11"/>
        <v>35.036496350364963</v>
      </c>
      <c r="W24" s="74"/>
      <c r="X24" s="49">
        <f t="shared" si="12"/>
        <v>28</v>
      </c>
    </row>
    <row r="25" spans="1:24" s="44" customFormat="1" ht="15" x14ac:dyDescent="0.2">
      <c r="A25" s="46">
        <v>19</v>
      </c>
      <c r="B25" s="47" t="s">
        <v>73</v>
      </c>
      <c r="C25" s="52">
        <v>18</v>
      </c>
      <c r="D25" s="52">
        <v>19</v>
      </c>
      <c r="E25" s="52">
        <v>20</v>
      </c>
      <c r="F25" s="53">
        <f t="shared" si="4"/>
        <v>2</v>
      </c>
      <c r="G25" s="54">
        <f t="shared" si="8"/>
        <v>11.111111111111111</v>
      </c>
      <c r="H25" s="52">
        <v>28</v>
      </c>
      <c r="I25" s="52">
        <v>43</v>
      </c>
      <c r="J25" s="52">
        <v>46</v>
      </c>
      <c r="K25" s="55">
        <f t="shared" si="5"/>
        <v>18</v>
      </c>
      <c r="L25" s="54">
        <f t="shared" si="9"/>
        <v>64.285714285714292</v>
      </c>
      <c r="M25" s="52">
        <v>52</v>
      </c>
      <c r="N25" s="52">
        <v>79</v>
      </c>
      <c r="O25" s="52">
        <v>84</v>
      </c>
      <c r="P25" s="52">
        <f t="shared" si="6"/>
        <v>32</v>
      </c>
      <c r="Q25" s="56">
        <f t="shared" si="10"/>
        <v>61.53846153846154</v>
      </c>
      <c r="R25" s="52">
        <v>98</v>
      </c>
      <c r="S25" s="52">
        <v>141</v>
      </c>
      <c r="T25" s="52">
        <v>150</v>
      </c>
      <c r="U25" s="52">
        <f t="shared" si="7"/>
        <v>52</v>
      </c>
      <c r="V25" s="56">
        <f t="shared" si="11"/>
        <v>53.061224489795919</v>
      </c>
      <c r="W25" s="74"/>
      <c r="X25" s="49">
        <f t="shared" si="12"/>
        <v>9</v>
      </c>
    </row>
    <row r="26" spans="1:24" s="44" customFormat="1" ht="15" x14ac:dyDescent="0.2">
      <c r="A26" s="46">
        <v>20</v>
      </c>
      <c r="B26" s="47" t="s">
        <v>74</v>
      </c>
      <c r="C26" s="52">
        <v>22</v>
      </c>
      <c r="D26" s="52">
        <v>18</v>
      </c>
      <c r="E26" s="52">
        <v>18</v>
      </c>
      <c r="F26" s="53">
        <f t="shared" si="4"/>
        <v>-4</v>
      </c>
      <c r="G26" s="54">
        <f t="shared" si="8"/>
        <v>-18.181818181818183</v>
      </c>
      <c r="H26" s="52">
        <v>32</v>
      </c>
      <c r="I26" s="52">
        <v>30</v>
      </c>
      <c r="J26" s="52">
        <v>29</v>
      </c>
      <c r="K26" s="55">
        <f t="shared" si="5"/>
        <v>-3</v>
      </c>
      <c r="L26" s="54">
        <f t="shared" si="9"/>
        <v>-9.375</v>
      </c>
      <c r="M26" s="52">
        <v>51</v>
      </c>
      <c r="N26" s="52">
        <v>48</v>
      </c>
      <c r="O26" s="52">
        <v>48</v>
      </c>
      <c r="P26" s="52">
        <f t="shared" si="6"/>
        <v>-3</v>
      </c>
      <c r="Q26" s="56">
        <f t="shared" si="10"/>
        <v>-5.8823529411764701</v>
      </c>
      <c r="R26" s="52">
        <v>105</v>
      </c>
      <c r="S26" s="52">
        <v>96</v>
      </c>
      <c r="T26" s="52">
        <v>95</v>
      </c>
      <c r="U26" s="52">
        <f t="shared" si="7"/>
        <v>-10</v>
      </c>
      <c r="V26" s="56">
        <f t="shared" si="11"/>
        <v>-9.5238095238095237</v>
      </c>
      <c r="W26" s="74"/>
      <c r="X26" s="49">
        <f t="shared" si="12"/>
        <v>-1</v>
      </c>
    </row>
    <row r="27" spans="1:24" s="44" customFormat="1" ht="15" x14ac:dyDescent="0.2">
      <c r="A27" s="46">
        <v>21</v>
      </c>
      <c r="B27" s="47" t="s">
        <v>75</v>
      </c>
      <c r="C27" s="52">
        <v>2</v>
      </c>
      <c r="D27" s="52">
        <v>2</v>
      </c>
      <c r="E27" s="52">
        <v>2</v>
      </c>
      <c r="F27" s="53">
        <f t="shared" si="4"/>
        <v>0</v>
      </c>
      <c r="G27" s="54">
        <f t="shared" si="8"/>
        <v>0</v>
      </c>
      <c r="H27" s="52">
        <v>15</v>
      </c>
      <c r="I27" s="52">
        <v>18</v>
      </c>
      <c r="J27" s="52">
        <v>18</v>
      </c>
      <c r="K27" s="55">
        <f t="shared" si="5"/>
        <v>3</v>
      </c>
      <c r="L27" s="54">
        <f t="shared" si="9"/>
        <v>20</v>
      </c>
      <c r="M27" s="52">
        <v>11</v>
      </c>
      <c r="N27" s="52">
        <v>12</v>
      </c>
      <c r="O27" s="52">
        <v>12</v>
      </c>
      <c r="P27" s="52">
        <f t="shared" si="6"/>
        <v>1</v>
      </c>
      <c r="Q27" s="56">
        <f t="shared" si="10"/>
        <v>9.0909090909090917</v>
      </c>
      <c r="R27" s="52">
        <v>28</v>
      </c>
      <c r="S27" s="52">
        <v>32</v>
      </c>
      <c r="T27" s="52">
        <v>32</v>
      </c>
      <c r="U27" s="52">
        <f t="shared" si="7"/>
        <v>4</v>
      </c>
      <c r="V27" s="56">
        <f t="shared" si="11"/>
        <v>14.285714285714285</v>
      </c>
      <c r="W27" s="74"/>
      <c r="X27" s="49">
        <f t="shared" si="12"/>
        <v>0</v>
      </c>
    </row>
    <row r="28" spans="1:24" s="44" customFormat="1" ht="15" x14ac:dyDescent="0.2">
      <c r="A28" s="46">
        <v>22</v>
      </c>
      <c r="B28" s="47" t="s">
        <v>76</v>
      </c>
      <c r="C28" s="52">
        <v>1</v>
      </c>
      <c r="D28" s="52">
        <v>1</v>
      </c>
      <c r="E28" s="52">
        <v>1</v>
      </c>
      <c r="F28" s="53">
        <f t="shared" si="4"/>
        <v>0</v>
      </c>
      <c r="G28" s="54">
        <f t="shared" si="8"/>
        <v>0</v>
      </c>
      <c r="H28" s="52">
        <v>10</v>
      </c>
      <c r="I28" s="52">
        <v>10</v>
      </c>
      <c r="J28" s="52">
        <v>10</v>
      </c>
      <c r="K28" s="55">
        <f t="shared" si="5"/>
        <v>0</v>
      </c>
      <c r="L28" s="54">
        <f t="shared" si="9"/>
        <v>0</v>
      </c>
      <c r="M28" s="52">
        <v>24</v>
      </c>
      <c r="N28" s="52">
        <v>25</v>
      </c>
      <c r="O28" s="52">
        <v>27</v>
      </c>
      <c r="P28" s="52">
        <f t="shared" si="6"/>
        <v>3</v>
      </c>
      <c r="Q28" s="56">
        <f t="shared" si="10"/>
        <v>12.5</v>
      </c>
      <c r="R28" s="52">
        <v>35</v>
      </c>
      <c r="S28" s="52">
        <v>36</v>
      </c>
      <c r="T28" s="52">
        <v>38</v>
      </c>
      <c r="U28" s="52">
        <f t="shared" si="7"/>
        <v>3</v>
      </c>
      <c r="V28" s="56">
        <f t="shared" si="11"/>
        <v>8.5714285714285712</v>
      </c>
      <c r="W28" s="74"/>
      <c r="X28" s="49">
        <f t="shared" si="12"/>
        <v>2</v>
      </c>
    </row>
    <row r="29" spans="1:24" s="44" customFormat="1" ht="15" x14ac:dyDescent="0.2">
      <c r="A29" s="46">
        <v>23</v>
      </c>
      <c r="B29" s="47" t="s">
        <v>77</v>
      </c>
      <c r="C29" s="52">
        <v>0</v>
      </c>
      <c r="D29" s="52">
        <v>0</v>
      </c>
      <c r="E29" s="52">
        <v>0</v>
      </c>
      <c r="F29" s="53">
        <f t="shared" si="4"/>
        <v>0</v>
      </c>
      <c r="G29" s="54">
        <v>0</v>
      </c>
      <c r="H29" s="52">
        <v>0</v>
      </c>
      <c r="I29" s="52">
        <v>0</v>
      </c>
      <c r="J29" s="52">
        <v>0</v>
      </c>
      <c r="K29" s="55">
        <f t="shared" si="5"/>
        <v>0</v>
      </c>
      <c r="L29" s="54">
        <v>0</v>
      </c>
      <c r="M29" s="52">
        <v>1</v>
      </c>
      <c r="N29" s="52">
        <v>1</v>
      </c>
      <c r="O29" s="52">
        <v>1</v>
      </c>
      <c r="P29" s="52">
        <f t="shared" si="6"/>
        <v>0</v>
      </c>
      <c r="Q29" s="56">
        <f t="shared" si="10"/>
        <v>0</v>
      </c>
      <c r="R29" s="52">
        <v>1</v>
      </c>
      <c r="S29" s="52">
        <v>1</v>
      </c>
      <c r="T29" s="52">
        <v>1</v>
      </c>
      <c r="U29" s="52">
        <f t="shared" si="7"/>
        <v>0</v>
      </c>
      <c r="V29" s="56">
        <f t="shared" si="11"/>
        <v>0</v>
      </c>
      <c r="W29" s="74"/>
      <c r="X29" s="49">
        <f t="shared" si="12"/>
        <v>0</v>
      </c>
    </row>
    <row r="30" spans="1:24" s="44" customFormat="1" ht="15" x14ac:dyDescent="0.2">
      <c r="A30" s="46">
        <v>24</v>
      </c>
      <c r="B30" s="47" t="s">
        <v>78</v>
      </c>
      <c r="C30" s="52">
        <v>0</v>
      </c>
      <c r="D30" s="52">
        <v>0</v>
      </c>
      <c r="E30" s="52">
        <v>0</v>
      </c>
      <c r="F30" s="53">
        <f t="shared" si="4"/>
        <v>0</v>
      </c>
      <c r="G30" s="54">
        <v>0</v>
      </c>
      <c r="H30" s="52">
        <v>0</v>
      </c>
      <c r="I30" s="52">
        <v>0</v>
      </c>
      <c r="J30" s="52">
        <v>0</v>
      </c>
      <c r="K30" s="55">
        <f t="shared" si="5"/>
        <v>0</v>
      </c>
      <c r="L30" s="54">
        <v>0</v>
      </c>
      <c r="M30" s="52">
        <v>5</v>
      </c>
      <c r="N30" s="52">
        <v>5</v>
      </c>
      <c r="O30" s="52">
        <v>6</v>
      </c>
      <c r="P30" s="52">
        <f t="shared" si="6"/>
        <v>1</v>
      </c>
      <c r="Q30" s="56">
        <f t="shared" si="10"/>
        <v>20</v>
      </c>
      <c r="R30" s="52">
        <v>5</v>
      </c>
      <c r="S30" s="52">
        <v>5</v>
      </c>
      <c r="T30" s="52">
        <v>6</v>
      </c>
      <c r="U30" s="52">
        <f t="shared" si="7"/>
        <v>1</v>
      </c>
      <c r="V30" s="56">
        <f t="shared" si="11"/>
        <v>20</v>
      </c>
      <c r="W30" s="74"/>
      <c r="X30" s="49">
        <f t="shared" si="12"/>
        <v>1</v>
      </c>
    </row>
    <row r="31" spans="1:24" s="44" customFormat="1" ht="15" x14ac:dyDescent="0.2">
      <c r="A31" s="46">
        <v>25</v>
      </c>
      <c r="B31" s="47" t="s">
        <v>79</v>
      </c>
      <c r="C31" s="52">
        <v>0</v>
      </c>
      <c r="D31" s="52">
        <v>0</v>
      </c>
      <c r="E31" s="52">
        <v>0</v>
      </c>
      <c r="F31" s="53">
        <f t="shared" si="4"/>
        <v>0</v>
      </c>
      <c r="G31" s="54">
        <v>0</v>
      </c>
      <c r="H31" s="52">
        <v>0</v>
      </c>
      <c r="I31" s="52">
        <v>0</v>
      </c>
      <c r="J31" s="52">
        <v>0</v>
      </c>
      <c r="K31" s="55">
        <f t="shared" si="5"/>
        <v>0</v>
      </c>
      <c r="L31" s="54">
        <v>0</v>
      </c>
      <c r="M31" s="52">
        <v>1</v>
      </c>
      <c r="N31" s="52">
        <v>1</v>
      </c>
      <c r="O31" s="52">
        <v>1</v>
      </c>
      <c r="P31" s="52">
        <f t="shared" si="6"/>
        <v>0</v>
      </c>
      <c r="Q31" s="56">
        <f t="shared" si="10"/>
        <v>0</v>
      </c>
      <c r="R31" s="52">
        <v>1</v>
      </c>
      <c r="S31" s="52">
        <v>1</v>
      </c>
      <c r="T31" s="52">
        <v>1</v>
      </c>
      <c r="U31" s="52">
        <f t="shared" si="7"/>
        <v>0</v>
      </c>
      <c r="V31" s="56">
        <f t="shared" si="11"/>
        <v>0</v>
      </c>
      <c r="W31" s="74"/>
      <c r="X31" s="49">
        <f t="shared" si="12"/>
        <v>0</v>
      </c>
    </row>
    <row r="32" spans="1:24" s="44" customFormat="1" ht="15" x14ac:dyDescent="0.2">
      <c r="A32" s="46">
        <v>26</v>
      </c>
      <c r="B32" s="47" t="s">
        <v>80</v>
      </c>
      <c r="C32" s="52">
        <v>2</v>
      </c>
      <c r="D32" s="52">
        <v>1</v>
      </c>
      <c r="E32" s="52">
        <v>2</v>
      </c>
      <c r="F32" s="53">
        <f t="shared" si="4"/>
        <v>0</v>
      </c>
      <c r="G32" s="54">
        <f t="shared" si="8"/>
        <v>0</v>
      </c>
      <c r="H32" s="52">
        <v>7</v>
      </c>
      <c r="I32" s="52">
        <v>14</v>
      </c>
      <c r="J32" s="52">
        <v>13</v>
      </c>
      <c r="K32" s="55">
        <f t="shared" si="5"/>
        <v>6</v>
      </c>
      <c r="L32" s="54">
        <f t="shared" si="9"/>
        <v>85.714285714285708</v>
      </c>
      <c r="M32" s="52">
        <v>14</v>
      </c>
      <c r="N32" s="52">
        <v>14</v>
      </c>
      <c r="O32" s="52">
        <v>13</v>
      </c>
      <c r="P32" s="52">
        <f t="shared" si="6"/>
        <v>-1</v>
      </c>
      <c r="Q32" s="56">
        <f t="shared" si="10"/>
        <v>-7.1428571428571423</v>
      </c>
      <c r="R32" s="52">
        <v>23</v>
      </c>
      <c r="S32" s="52">
        <v>29</v>
      </c>
      <c r="T32" s="52">
        <v>28</v>
      </c>
      <c r="U32" s="52">
        <f t="shared" si="7"/>
        <v>5</v>
      </c>
      <c r="V32" s="56">
        <f t="shared" si="11"/>
        <v>21.739130434782609</v>
      </c>
      <c r="W32" s="74"/>
      <c r="X32" s="49">
        <f t="shared" si="12"/>
        <v>-1</v>
      </c>
    </row>
    <row r="33" spans="1:24" s="44" customFormat="1" ht="15" x14ac:dyDescent="0.2">
      <c r="A33" s="46">
        <v>27</v>
      </c>
      <c r="B33" s="47" t="s">
        <v>81</v>
      </c>
      <c r="C33" s="52">
        <v>0</v>
      </c>
      <c r="D33" s="52">
        <v>0</v>
      </c>
      <c r="E33" s="52">
        <v>0</v>
      </c>
      <c r="F33" s="53">
        <f t="shared" si="4"/>
        <v>0</v>
      </c>
      <c r="G33" s="54">
        <v>0</v>
      </c>
      <c r="H33" s="52">
        <v>3</v>
      </c>
      <c r="I33" s="52">
        <v>0</v>
      </c>
      <c r="J33" s="52">
        <v>0</v>
      </c>
      <c r="K33" s="55">
        <f t="shared" si="5"/>
        <v>-3</v>
      </c>
      <c r="L33" s="54">
        <f t="shared" si="9"/>
        <v>-100</v>
      </c>
      <c r="M33" s="52">
        <v>2</v>
      </c>
      <c r="N33" s="52">
        <v>3</v>
      </c>
      <c r="O33" s="52">
        <v>4</v>
      </c>
      <c r="P33" s="52">
        <f t="shared" si="6"/>
        <v>2</v>
      </c>
      <c r="Q33" s="56">
        <f t="shared" si="10"/>
        <v>100</v>
      </c>
      <c r="R33" s="52">
        <v>5</v>
      </c>
      <c r="S33" s="52">
        <v>3</v>
      </c>
      <c r="T33" s="52">
        <v>4</v>
      </c>
      <c r="U33" s="52">
        <f t="shared" si="7"/>
        <v>-1</v>
      </c>
      <c r="V33" s="56">
        <f t="shared" si="11"/>
        <v>-20</v>
      </c>
      <c r="W33" s="74"/>
      <c r="X33" s="49">
        <f t="shared" si="12"/>
        <v>1</v>
      </c>
    </row>
    <row r="34" spans="1:24" s="44" customFormat="1" ht="15" x14ac:dyDescent="0.2">
      <c r="A34" s="46">
        <v>28</v>
      </c>
      <c r="B34" s="47" t="s">
        <v>82</v>
      </c>
      <c r="C34" s="52">
        <v>0</v>
      </c>
      <c r="D34" s="52">
        <v>0</v>
      </c>
      <c r="E34" s="52">
        <v>0</v>
      </c>
      <c r="F34" s="53">
        <f t="shared" si="4"/>
        <v>0</v>
      </c>
      <c r="G34" s="54">
        <v>0</v>
      </c>
      <c r="H34" s="52">
        <v>0</v>
      </c>
      <c r="I34" s="52">
        <v>0</v>
      </c>
      <c r="J34" s="52">
        <v>0</v>
      </c>
      <c r="K34" s="55">
        <f t="shared" si="5"/>
        <v>0</v>
      </c>
      <c r="L34" s="54">
        <v>0</v>
      </c>
      <c r="M34" s="52">
        <v>1</v>
      </c>
      <c r="N34" s="52">
        <v>1</v>
      </c>
      <c r="O34" s="52">
        <v>1</v>
      </c>
      <c r="P34" s="52">
        <f t="shared" si="6"/>
        <v>0</v>
      </c>
      <c r="Q34" s="56">
        <f t="shared" si="10"/>
        <v>0</v>
      </c>
      <c r="R34" s="52">
        <v>1</v>
      </c>
      <c r="S34" s="52">
        <v>1</v>
      </c>
      <c r="T34" s="52">
        <v>1</v>
      </c>
      <c r="U34" s="52">
        <f t="shared" si="7"/>
        <v>0</v>
      </c>
      <c r="V34" s="56">
        <f t="shared" si="11"/>
        <v>0</v>
      </c>
      <c r="W34" s="74"/>
      <c r="X34" s="49">
        <f t="shared" si="12"/>
        <v>0</v>
      </c>
    </row>
    <row r="35" spans="1:24" s="44" customFormat="1" ht="15" x14ac:dyDescent="0.2">
      <c r="A35" s="46">
        <v>29</v>
      </c>
      <c r="B35" s="47" t="s">
        <v>83</v>
      </c>
      <c r="C35" s="52">
        <v>0</v>
      </c>
      <c r="D35" s="52">
        <v>0</v>
      </c>
      <c r="E35" s="52">
        <v>0</v>
      </c>
      <c r="F35" s="53">
        <f t="shared" si="4"/>
        <v>0</v>
      </c>
      <c r="G35" s="54">
        <v>0</v>
      </c>
      <c r="H35" s="52">
        <v>0</v>
      </c>
      <c r="I35" s="52">
        <v>0</v>
      </c>
      <c r="J35" s="52">
        <v>0</v>
      </c>
      <c r="K35" s="55">
        <f t="shared" si="5"/>
        <v>0</v>
      </c>
      <c r="L35" s="54">
        <v>0</v>
      </c>
      <c r="M35" s="52">
        <v>4</v>
      </c>
      <c r="N35" s="52">
        <v>3</v>
      </c>
      <c r="O35" s="52">
        <v>3</v>
      </c>
      <c r="P35" s="52">
        <f t="shared" si="6"/>
        <v>-1</v>
      </c>
      <c r="Q35" s="56">
        <f t="shared" si="10"/>
        <v>-25</v>
      </c>
      <c r="R35" s="52">
        <v>4</v>
      </c>
      <c r="S35" s="52">
        <v>3</v>
      </c>
      <c r="T35" s="52">
        <v>3</v>
      </c>
      <c r="U35" s="52">
        <f t="shared" si="7"/>
        <v>-1</v>
      </c>
      <c r="V35" s="56">
        <f t="shared" si="11"/>
        <v>-25</v>
      </c>
      <c r="W35" s="74"/>
      <c r="X35" s="49">
        <f t="shared" si="12"/>
        <v>0</v>
      </c>
    </row>
    <row r="36" spans="1:24" s="44" customFormat="1" ht="15" x14ac:dyDescent="0.2">
      <c r="A36" s="46">
        <v>30</v>
      </c>
      <c r="B36" s="47" t="s">
        <v>84</v>
      </c>
      <c r="C36" s="52">
        <v>0</v>
      </c>
      <c r="D36" s="52">
        <v>0</v>
      </c>
      <c r="E36" s="52">
        <v>0</v>
      </c>
      <c r="F36" s="53">
        <f t="shared" si="4"/>
        <v>0</v>
      </c>
      <c r="G36" s="54">
        <v>0</v>
      </c>
      <c r="H36" s="52">
        <v>0</v>
      </c>
      <c r="I36" s="52">
        <v>1</v>
      </c>
      <c r="J36" s="52">
        <v>1</v>
      </c>
      <c r="K36" s="55">
        <f t="shared" si="5"/>
        <v>1</v>
      </c>
      <c r="L36" s="64" t="s">
        <v>119</v>
      </c>
      <c r="M36" s="52">
        <v>1</v>
      </c>
      <c r="N36" s="52">
        <v>0</v>
      </c>
      <c r="O36" s="52">
        <v>0</v>
      </c>
      <c r="P36" s="52">
        <f t="shared" si="6"/>
        <v>-1</v>
      </c>
      <c r="Q36" s="56">
        <f t="shared" si="10"/>
        <v>-100</v>
      </c>
      <c r="R36" s="52">
        <v>1</v>
      </c>
      <c r="S36" s="52">
        <v>1</v>
      </c>
      <c r="T36" s="52">
        <v>1</v>
      </c>
      <c r="U36" s="52">
        <f t="shared" si="7"/>
        <v>0</v>
      </c>
      <c r="V36" s="56">
        <f t="shared" si="11"/>
        <v>0</v>
      </c>
      <c r="W36" s="74"/>
      <c r="X36" s="49">
        <f t="shared" si="12"/>
        <v>0</v>
      </c>
    </row>
    <row r="37" spans="1:24" s="44" customFormat="1" ht="15" x14ac:dyDescent="0.2">
      <c r="A37" s="46">
        <v>31</v>
      </c>
      <c r="B37" s="47" t="s">
        <v>85</v>
      </c>
      <c r="C37" s="52">
        <v>0</v>
      </c>
      <c r="D37" s="52">
        <v>0</v>
      </c>
      <c r="E37" s="52">
        <v>0</v>
      </c>
      <c r="F37" s="53">
        <f t="shared" si="4"/>
        <v>0</v>
      </c>
      <c r="G37" s="54">
        <v>0</v>
      </c>
      <c r="H37" s="52">
        <v>1</v>
      </c>
      <c r="I37" s="52">
        <v>1</v>
      </c>
      <c r="J37" s="52">
        <v>1</v>
      </c>
      <c r="K37" s="55">
        <f t="shared" si="5"/>
        <v>0</v>
      </c>
      <c r="L37" s="54">
        <f t="shared" si="9"/>
        <v>0</v>
      </c>
      <c r="M37" s="52">
        <v>7</v>
      </c>
      <c r="N37" s="52">
        <v>6</v>
      </c>
      <c r="O37" s="52">
        <v>6</v>
      </c>
      <c r="P37" s="52">
        <f t="shared" si="6"/>
        <v>-1</v>
      </c>
      <c r="Q37" s="56">
        <f t="shared" si="10"/>
        <v>-14.285714285714285</v>
      </c>
      <c r="R37" s="52">
        <v>8</v>
      </c>
      <c r="S37" s="52">
        <v>7</v>
      </c>
      <c r="T37" s="52">
        <v>7</v>
      </c>
      <c r="U37" s="52">
        <f t="shared" si="7"/>
        <v>-1</v>
      </c>
      <c r="V37" s="56">
        <f t="shared" si="11"/>
        <v>-12.5</v>
      </c>
      <c r="W37" s="74"/>
      <c r="X37" s="49">
        <f t="shared" si="12"/>
        <v>0</v>
      </c>
    </row>
    <row r="38" spans="1:24" s="43" customFormat="1" ht="15.75" x14ac:dyDescent="0.2">
      <c r="A38" s="71" t="s">
        <v>86</v>
      </c>
      <c r="B38" s="72"/>
      <c r="C38" s="57">
        <f>SUM(C19:C37)</f>
        <v>98</v>
      </c>
      <c r="D38" s="57">
        <f>SUM(D19:D37)</f>
        <v>98</v>
      </c>
      <c r="E38" s="57">
        <f>SUM(E19:E37)</f>
        <v>114</v>
      </c>
      <c r="F38" s="58">
        <f t="shared" ref="F38:F59" si="13">(E38-C38)</f>
        <v>16</v>
      </c>
      <c r="G38" s="59">
        <f t="shared" si="8"/>
        <v>16.326530612244898</v>
      </c>
      <c r="H38" s="57">
        <f>SUM(H19:H37)</f>
        <v>210</v>
      </c>
      <c r="I38" s="57">
        <f>SUM(I19:I37)</f>
        <v>244</v>
      </c>
      <c r="J38" s="57">
        <f>SUM(J19:J37)</f>
        <v>252</v>
      </c>
      <c r="K38" s="60">
        <f t="shared" ref="K38:K59" si="14">(J38-H38)</f>
        <v>42</v>
      </c>
      <c r="L38" s="59">
        <f t="shared" si="9"/>
        <v>20</v>
      </c>
      <c r="M38" s="57">
        <f>SUM(M19:M37)</f>
        <v>334</v>
      </c>
      <c r="N38" s="57">
        <f>SUM(N19:N37)</f>
        <v>359</v>
      </c>
      <c r="O38" s="57">
        <f>SUM(O19:O37)</f>
        <v>379</v>
      </c>
      <c r="P38" s="57">
        <f t="shared" ref="P38:P59" si="15">(O38-M38)</f>
        <v>45</v>
      </c>
      <c r="Q38" s="61">
        <f t="shared" si="10"/>
        <v>13.473053892215569</v>
      </c>
      <c r="R38" s="57">
        <f>SUM(R19:R37)</f>
        <v>642</v>
      </c>
      <c r="S38" s="57">
        <f>SUM(S19:S37)</f>
        <v>701</v>
      </c>
      <c r="T38" s="57">
        <f>SUM(T19:T37)</f>
        <v>745</v>
      </c>
      <c r="U38" s="57">
        <f t="shared" ref="U38:U59" si="16">(T38-R38)</f>
        <v>103</v>
      </c>
      <c r="V38" s="61">
        <f t="shared" si="11"/>
        <v>16.043613707165107</v>
      </c>
      <c r="W38" s="81"/>
      <c r="X38" s="49">
        <f t="shared" si="12"/>
        <v>44</v>
      </c>
    </row>
    <row r="39" spans="1:24" s="44" customFormat="1" ht="15" x14ac:dyDescent="0.2">
      <c r="A39" s="46">
        <v>32</v>
      </c>
      <c r="B39" s="47" t="s">
        <v>87</v>
      </c>
      <c r="C39" s="52">
        <v>50</v>
      </c>
      <c r="D39" s="52">
        <v>64</v>
      </c>
      <c r="E39" s="52">
        <v>112</v>
      </c>
      <c r="F39" s="53">
        <f t="shared" si="13"/>
        <v>62</v>
      </c>
      <c r="G39" s="54">
        <f t="shared" si="8"/>
        <v>124</v>
      </c>
      <c r="H39" s="52">
        <v>24</v>
      </c>
      <c r="I39" s="52">
        <v>22</v>
      </c>
      <c r="J39" s="52">
        <v>27</v>
      </c>
      <c r="K39" s="55">
        <f t="shared" si="14"/>
        <v>3</v>
      </c>
      <c r="L39" s="54">
        <f t="shared" si="9"/>
        <v>12.5</v>
      </c>
      <c r="M39" s="52">
        <v>22</v>
      </c>
      <c r="N39" s="52">
        <v>24</v>
      </c>
      <c r="O39" s="52">
        <v>29</v>
      </c>
      <c r="P39" s="52">
        <f t="shared" si="15"/>
        <v>7</v>
      </c>
      <c r="Q39" s="56">
        <f t="shared" si="10"/>
        <v>31.818181818181817</v>
      </c>
      <c r="R39" s="52">
        <v>96</v>
      </c>
      <c r="S39" s="52">
        <v>110</v>
      </c>
      <c r="T39" s="52">
        <v>168</v>
      </c>
      <c r="U39" s="52">
        <f t="shared" si="16"/>
        <v>72</v>
      </c>
      <c r="V39" s="56">
        <f t="shared" si="11"/>
        <v>75</v>
      </c>
      <c r="W39" s="74"/>
      <c r="X39" s="49">
        <f t="shared" si="12"/>
        <v>58</v>
      </c>
    </row>
    <row r="40" spans="1:24" s="43" customFormat="1" ht="15.75" x14ac:dyDescent="0.2">
      <c r="A40" s="71" t="s">
        <v>88</v>
      </c>
      <c r="B40" s="72"/>
      <c r="C40" s="57">
        <f>SUM(C39:C39)</f>
        <v>50</v>
      </c>
      <c r="D40" s="57">
        <f>SUM(D39:D39)</f>
        <v>64</v>
      </c>
      <c r="E40" s="57">
        <f>SUM(E39:E39)</f>
        <v>112</v>
      </c>
      <c r="F40" s="58">
        <f t="shared" si="13"/>
        <v>62</v>
      </c>
      <c r="G40" s="59">
        <f t="shared" si="8"/>
        <v>124</v>
      </c>
      <c r="H40" s="57">
        <f>SUM(H39:H39)</f>
        <v>24</v>
      </c>
      <c r="I40" s="57">
        <f>SUM(I39:I39)</f>
        <v>22</v>
      </c>
      <c r="J40" s="57">
        <f>SUM(J39:J39)</f>
        <v>27</v>
      </c>
      <c r="K40" s="60">
        <f t="shared" si="14"/>
        <v>3</v>
      </c>
      <c r="L40" s="59">
        <f t="shared" si="9"/>
        <v>12.5</v>
      </c>
      <c r="M40" s="57">
        <f>SUM(M39:M39)</f>
        <v>22</v>
      </c>
      <c r="N40" s="57">
        <f>SUM(N39:N39)</f>
        <v>24</v>
      </c>
      <c r="O40" s="57">
        <f>SUM(O39:O39)</f>
        <v>29</v>
      </c>
      <c r="P40" s="57">
        <f t="shared" si="15"/>
        <v>7</v>
      </c>
      <c r="Q40" s="61">
        <f t="shared" si="10"/>
        <v>31.818181818181817</v>
      </c>
      <c r="R40" s="57">
        <f>SUM(R39:R39)</f>
        <v>96</v>
      </c>
      <c r="S40" s="57">
        <f>SUM(S39:S39)</f>
        <v>110</v>
      </c>
      <c r="T40" s="57">
        <f>SUM(T39:T39)</f>
        <v>168</v>
      </c>
      <c r="U40" s="57">
        <f t="shared" si="16"/>
        <v>72</v>
      </c>
      <c r="V40" s="61">
        <f t="shared" si="11"/>
        <v>75</v>
      </c>
      <c r="W40" s="81"/>
      <c r="X40" s="49">
        <f t="shared" si="12"/>
        <v>58</v>
      </c>
    </row>
    <row r="41" spans="1:24" s="44" customFormat="1" ht="15" x14ac:dyDescent="0.2">
      <c r="A41" s="46">
        <v>33</v>
      </c>
      <c r="B41" s="47" t="s">
        <v>89</v>
      </c>
      <c r="C41" s="52">
        <v>0</v>
      </c>
      <c r="D41" s="52">
        <v>8</v>
      </c>
      <c r="E41" s="52">
        <v>9</v>
      </c>
      <c r="F41" s="53">
        <f t="shared" si="13"/>
        <v>9</v>
      </c>
      <c r="G41" s="64" t="s">
        <v>119</v>
      </c>
      <c r="H41" s="52">
        <v>1</v>
      </c>
      <c r="I41" s="52">
        <v>3</v>
      </c>
      <c r="J41" s="52">
        <v>4</v>
      </c>
      <c r="K41" s="55">
        <f t="shared" si="14"/>
        <v>3</v>
      </c>
      <c r="L41" s="54">
        <f t="shared" si="9"/>
        <v>300</v>
      </c>
      <c r="M41" s="52">
        <v>1</v>
      </c>
      <c r="N41" s="52">
        <v>1</v>
      </c>
      <c r="O41" s="52">
        <v>1</v>
      </c>
      <c r="P41" s="52">
        <f t="shared" si="15"/>
        <v>0</v>
      </c>
      <c r="Q41" s="56">
        <f t="shared" si="10"/>
        <v>0</v>
      </c>
      <c r="R41" s="52">
        <v>2</v>
      </c>
      <c r="S41" s="52">
        <v>12</v>
      </c>
      <c r="T41" s="52">
        <v>14</v>
      </c>
      <c r="U41" s="52">
        <f t="shared" si="16"/>
        <v>12</v>
      </c>
      <c r="V41" s="56">
        <f t="shared" si="11"/>
        <v>600</v>
      </c>
      <c r="W41" s="74"/>
      <c r="X41" s="49">
        <f t="shared" si="12"/>
        <v>2</v>
      </c>
    </row>
    <row r="42" spans="1:24" s="43" customFormat="1" ht="15.75" x14ac:dyDescent="0.2">
      <c r="A42" s="71" t="s">
        <v>90</v>
      </c>
      <c r="B42" s="72"/>
      <c r="C42" s="57">
        <f>SUM(C41:C41)</f>
        <v>0</v>
      </c>
      <c r="D42" s="57">
        <f>SUM(D41:D41)</f>
        <v>8</v>
      </c>
      <c r="E42" s="57">
        <f>SUM(E41:E41)</f>
        <v>9</v>
      </c>
      <c r="F42" s="58">
        <f t="shared" si="13"/>
        <v>9</v>
      </c>
      <c r="G42" s="64" t="s">
        <v>119</v>
      </c>
      <c r="H42" s="57">
        <f>SUM(H41:H41)</f>
        <v>1</v>
      </c>
      <c r="I42" s="57">
        <f>SUM(I41:I41)</f>
        <v>3</v>
      </c>
      <c r="J42" s="57">
        <f>SUM(J41:J41)</f>
        <v>4</v>
      </c>
      <c r="K42" s="60">
        <f t="shared" si="14"/>
        <v>3</v>
      </c>
      <c r="L42" s="59">
        <f t="shared" si="9"/>
        <v>300</v>
      </c>
      <c r="M42" s="57">
        <f>SUM(M41:M41)</f>
        <v>1</v>
      </c>
      <c r="N42" s="57">
        <f>SUM(N41:N41)</f>
        <v>1</v>
      </c>
      <c r="O42" s="57">
        <f>SUM(O41:O41)</f>
        <v>1</v>
      </c>
      <c r="P42" s="57">
        <f t="shared" si="15"/>
        <v>0</v>
      </c>
      <c r="Q42" s="61">
        <f t="shared" si="10"/>
        <v>0</v>
      </c>
      <c r="R42" s="57">
        <f>SUM(R41:R41)</f>
        <v>2</v>
      </c>
      <c r="S42" s="57">
        <f>SUM(S41:S41)</f>
        <v>12</v>
      </c>
      <c r="T42" s="57">
        <f>SUM(T41:T41)</f>
        <v>14</v>
      </c>
      <c r="U42" s="57">
        <f t="shared" si="16"/>
        <v>12</v>
      </c>
      <c r="V42" s="61">
        <f t="shared" si="11"/>
        <v>600</v>
      </c>
      <c r="W42" s="81"/>
      <c r="X42" s="49">
        <f t="shared" si="12"/>
        <v>2</v>
      </c>
    </row>
    <row r="43" spans="1:24" s="44" customFormat="1" ht="15" x14ac:dyDescent="0.2">
      <c r="A43" s="46">
        <v>34</v>
      </c>
      <c r="B43" s="47" t="s">
        <v>91</v>
      </c>
      <c r="C43" s="52">
        <v>0</v>
      </c>
      <c r="D43" s="52">
        <v>0</v>
      </c>
      <c r="E43" s="52">
        <v>0</v>
      </c>
      <c r="F43" s="53">
        <f t="shared" si="13"/>
        <v>0</v>
      </c>
      <c r="G43" s="56">
        <v>0</v>
      </c>
      <c r="H43" s="52">
        <v>0</v>
      </c>
      <c r="I43" s="52">
        <v>0</v>
      </c>
      <c r="J43" s="52">
        <v>0</v>
      </c>
      <c r="K43" s="55">
        <f t="shared" si="14"/>
        <v>0</v>
      </c>
      <c r="L43" s="54">
        <v>0</v>
      </c>
      <c r="M43" s="52">
        <v>5</v>
      </c>
      <c r="N43" s="52">
        <v>5</v>
      </c>
      <c r="O43" s="52">
        <v>5</v>
      </c>
      <c r="P43" s="52">
        <f t="shared" si="15"/>
        <v>0</v>
      </c>
      <c r="Q43" s="56">
        <f t="shared" si="10"/>
        <v>0</v>
      </c>
      <c r="R43" s="52">
        <v>5</v>
      </c>
      <c r="S43" s="52">
        <v>5</v>
      </c>
      <c r="T43" s="52">
        <v>5</v>
      </c>
      <c r="U43" s="52">
        <f t="shared" si="16"/>
        <v>0</v>
      </c>
      <c r="V43" s="56">
        <f t="shared" si="11"/>
        <v>0</v>
      </c>
      <c r="W43" s="74"/>
      <c r="X43" s="49">
        <f t="shared" si="12"/>
        <v>0</v>
      </c>
    </row>
    <row r="44" spans="1:24" s="44" customFormat="1" ht="15" x14ac:dyDescent="0.2">
      <c r="A44" s="46">
        <v>35</v>
      </c>
      <c r="B44" s="47" t="s">
        <v>92</v>
      </c>
      <c r="C44" s="52">
        <v>0</v>
      </c>
      <c r="D44" s="52">
        <v>0</v>
      </c>
      <c r="E44" s="52">
        <v>0</v>
      </c>
      <c r="F44" s="53">
        <f t="shared" si="13"/>
        <v>0</v>
      </c>
      <c r="G44" s="56">
        <v>0</v>
      </c>
      <c r="H44" s="52">
        <v>1</v>
      </c>
      <c r="I44" s="52">
        <v>1</v>
      </c>
      <c r="J44" s="52">
        <v>1</v>
      </c>
      <c r="K44" s="55">
        <f t="shared" si="14"/>
        <v>0</v>
      </c>
      <c r="L44" s="54">
        <f t="shared" si="9"/>
        <v>0</v>
      </c>
      <c r="M44" s="52">
        <v>6</v>
      </c>
      <c r="N44" s="52">
        <v>6</v>
      </c>
      <c r="O44" s="52">
        <v>6</v>
      </c>
      <c r="P44" s="52">
        <f t="shared" si="15"/>
        <v>0</v>
      </c>
      <c r="Q44" s="56">
        <f t="shared" si="10"/>
        <v>0</v>
      </c>
      <c r="R44" s="52">
        <v>7</v>
      </c>
      <c r="S44" s="52">
        <v>7</v>
      </c>
      <c r="T44" s="52">
        <v>7</v>
      </c>
      <c r="U44" s="52">
        <f t="shared" si="16"/>
        <v>0</v>
      </c>
      <c r="V44" s="56">
        <f t="shared" si="11"/>
        <v>0</v>
      </c>
      <c r="W44" s="74"/>
      <c r="X44" s="49">
        <f t="shared" si="12"/>
        <v>0</v>
      </c>
    </row>
    <row r="45" spans="1:24" s="44" customFormat="1" ht="15" x14ac:dyDescent="0.2">
      <c r="A45" s="46">
        <v>36</v>
      </c>
      <c r="B45" s="47" t="s">
        <v>93</v>
      </c>
      <c r="C45" s="52">
        <v>0</v>
      </c>
      <c r="D45" s="52">
        <v>2</v>
      </c>
      <c r="E45" s="52">
        <v>2</v>
      </c>
      <c r="F45" s="53">
        <f t="shared" si="13"/>
        <v>2</v>
      </c>
      <c r="G45" s="64" t="s">
        <v>119</v>
      </c>
      <c r="H45" s="52">
        <v>7</v>
      </c>
      <c r="I45" s="52">
        <v>11</v>
      </c>
      <c r="J45" s="52">
        <v>12</v>
      </c>
      <c r="K45" s="55">
        <f t="shared" si="14"/>
        <v>5</v>
      </c>
      <c r="L45" s="54">
        <f t="shared" si="9"/>
        <v>71.428571428571431</v>
      </c>
      <c r="M45" s="52">
        <v>7</v>
      </c>
      <c r="N45" s="52">
        <v>7</v>
      </c>
      <c r="O45" s="52">
        <v>7</v>
      </c>
      <c r="P45" s="52">
        <f t="shared" si="15"/>
        <v>0</v>
      </c>
      <c r="Q45" s="56">
        <f t="shared" si="10"/>
        <v>0</v>
      </c>
      <c r="R45" s="52">
        <v>14</v>
      </c>
      <c r="S45" s="52">
        <v>20</v>
      </c>
      <c r="T45" s="52">
        <v>21</v>
      </c>
      <c r="U45" s="52">
        <f t="shared" si="16"/>
        <v>7</v>
      </c>
      <c r="V45" s="56">
        <f t="shared" si="11"/>
        <v>50</v>
      </c>
      <c r="W45" s="74"/>
      <c r="X45" s="49">
        <f t="shared" si="12"/>
        <v>1</v>
      </c>
    </row>
    <row r="46" spans="1:24" s="44" customFormat="1" ht="15" x14ac:dyDescent="0.2">
      <c r="A46" s="46">
        <v>37</v>
      </c>
      <c r="B46" s="47" t="s">
        <v>94</v>
      </c>
      <c r="C46" s="52">
        <v>0</v>
      </c>
      <c r="D46" s="52">
        <v>0</v>
      </c>
      <c r="E46" s="52">
        <v>0</v>
      </c>
      <c r="F46" s="53">
        <f t="shared" si="13"/>
        <v>0</v>
      </c>
      <c r="G46" s="56">
        <v>0</v>
      </c>
      <c r="H46" s="52">
        <v>0</v>
      </c>
      <c r="I46" s="52">
        <v>0</v>
      </c>
      <c r="J46" s="52">
        <v>0</v>
      </c>
      <c r="K46" s="55">
        <f t="shared" si="14"/>
        <v>0</v>
      </c>
      <c r="L46" s="54">
        <v>0</v>
      </c>
      <c r="M46" s="52">
        <v>0</v>
      </c>
      <c r="N46" s="52">
        <v>0</v>
      </c>
      <c r="O46" s="52">
        <v>0</v>
      </c>
      <c r="P46" s="52">
        <f t="shared" si="15"/>
        <v>0</v>
      </c>
      <c r="Q46" s="56">
        <v>0</v>
      </c>
      <c r="R46" s="52">
        <v>0</v>
      </c>
      <c r="S46" s="52">
        <v>0</v>
      </c>
      <c r="T46" s="52">
        <v>0</v>
      </c>
      <c r="U46" s="52">
        <f t="shared" si="16"/>
        <v>0</v>
      </c>
      <c r="V46" s="56">
        <v>0</v>
      </c>
      <c r="W46" s="74"/>
      <c r="X46" s="49">
        <f t="shared" si="12"/>
        <v>0</v>
      </c>
    </row>
    <row r="47" spans="1:24" s="44" customFormat="1" ht="15" x14ac:dyDescent="0.2">
      <c r="A47" s="46">
        <v>38</v>
      </c>
      <c r="B47" s="47" t="s">
        <v>95</v>
      </c>
      <c r="C47" s="52">
        <v>0</v>
      </c>
      <c r="D47" s="52">
        <v>0</v>
      </c>
      <c r="E47" s="52">
        <v>0</v>
      </c>
      <c r="F47" s="53">
        <f t="shared" si="13"/>
        <v>0</v>
      </c>
      <c r="G47" s="56">
        <v>0</v>
      </c>
      <c r="H47" s="52">
        <v>0</v>
      </c>
      <c r="I47" s="52">
        <v>0</v>
      </c>
      <c r="J47" s="52">
        <v>0</v>
      </c>
      <c r="K47" s="55">
        <f t="shared" si="14"/>
        <v>0</v>
      </c>
      <c r="L47" s="54">
        <v>0</v>
      </c>
      <c r="M47" s="52">
        <v>0</v>
      </c>
      <c r="N47" s="52">
        <v>0</v>
      </c>
      <c r="O47" s="52">
        <v>0</v>
      </c>
      <c r="P47" s="52">
        <f t="shared" si="15"/>
        <v>0</v>
      </c>
      <c r="Q47" s="56">
        <v>0</v>
      </c>
      <c r="R47" s="52">
        <v>0</v>
      </c>
      <c r="S47" s="52">
        <v>0</v>
      </c>
      <c r="T47" s="52">
        <v>0</v>
      </c>
      <c r="U47" s="52">
        <f t="shared" si="16"/>
        <v>0</v>
      </c>
      <c r="V47" s="56">
        <v>0</v>
      </c>
      <c r="W47" s="74"/>
      <c r="X47" s="49">
        <f t="shared" si="12"/>
        <v>0</v>
      </c>
    </row>
    <row r="48" spans="1:24" s="44" customFormat="1" ht="15" x14ac:dyDescent="0.2">
      <c r="A48" s="46">
        <v>39</v>
      </c>
      <c r="B48" s="47" t="s">
        <v>96</v>
      </c>
      <c r="C48" s="52">
        <v>0</v>
      </c>
      <c r="D48" s="52">
        <v>0</v>
      </c>
      <c r="E48" s="52">
        <v>0</v>
      </c>
      <c r="F48" s="53">
        <f t="shared" si="13"/>
        <v>0</v>
      </c>
      <c r="G48" s="56">
        <v>0</v>
      </c>
      <c r="H48" s="52">
        <v>0</v>
      </c>
      <c r="I48" s="52">
        <v>0</v>
      </c>
      <c r="J48" s="52">
        <v>0</v>
      </c>
      <c r="K48" s="55">
        <f t="shared" si="14"/>
        <v>0</v>
      </c>
      <c r="L48" s="54">
        <v>0</v>
      </c>
      <c r="M48" s="52">
        <v>0</v>
      </c>
      <c r="N48" s="52">
        <v>0</v>
      </c>
      <c r="O48" s="52">
        <v>0</v>
      </c>
      <c r="P48" s="52">
        <f t="shared" si="15"/>
        <v>0</v>
      </c>
      <c r="Q48" s="56">
        <v>0</v>
      </c>
      <c r="R48" s="52">
        <v>0</v>
      </c>
      <c r="S48" s="52">
        <v>0</v>
      </c>
      <c r="T48" s="52">
        <v>0</v>
      </c>
      <c r="U48" s="52">
        <f t="shared" si="16"/>
        <v>0</v>
      </c>
      <c r="V48" s="56">
        <v>0</v>
      </c>
      <c r="W48" s="74"/>
      <c r="X48" s="49">
        <f t="shared" si="12"/>
        <v>0</v>
      </c>
    </row>
    <row r="49" spans="1:24" s="44" customFormat="1" ht="15" x14ac:dyDescent="0.2">
      <c r="A49" s="46">
        <v>40</v>
      </c>
      <c r="B49" s="47" t="s">
        <v>97</v>
      </c>
      <c r="C49" s="52">
        <v>0</v>
      </c>
      <c r="D49" s="52">
        <v>0</v>
      </c>
      <c r="E49" s="52">
        <v>0</v>
      </c>
      <c r="F49" s="53">
        <f t="shared" si="13"/>
        <v>0</v>
      </c>
      <c r="G49" s="56">
        <v>0</v>
      </c>
      <c r="H49" s="52">
        <v>0</v>
      </c>
      <c r="I49" s="52">
        <v>0</v>
      </c>
      <c r="J49" s="52">
        <v>0</v>
      </c>
      <c r="K49" s="55">
        <f t="shared" si="14"/>
        <v>0</v>
      </c>
      <c r="L49" s="54">
        <v>0</v>
      </c>
      <c r="M49" s="52">
        <v>1</v>
      </c>
      <c r="N49" s="52">
        <v>4</v>
      </c>
      <c r="O49" s="52">
        <v>4</v>
      </c>
      <c r="P49" s="52">
        <f t="shared" si="15"/>
        <v>3</v>
      </c>
      <c r="Q49" s="56">
        <f t="shared" si="10"/>
        <v>300</v>
      </c>
      <c r="R49" s="52">
        <v>1</v>
      </c>
      <c r="S49" s="52">
        <v>4</v>
      </c>
      <c r="T49" s="52">
        <v>4</v>
      </c>
      <c r="U49" s="52">
        <f t="shared" si="16"/>
        <v>3</v>
      </c>
      <c r="V49" s="56">
        <f t="shared" si="11"/>
        <v>300</v>
      </c>
      <c r="W49" s="74"/>
      <c r="X49" s="49">
        <f t="shared" si="12"/>
        <v>0</v>
      </c>
    </row>
    <row r="50" spans="1:24" s="44" customFormat="1" ht="15" x14ac:dyDescent="0.2">
      <c r="A50" s="46">
        <v>41</v>
      </c>
      <c r="B50" s="47" t="s">
        <v>98</v>
      </c>
      <c r="C50" s="52">
        <v>0</v>
      </c>
      <c r="D50" s="52">
        <v>0</v>
      </c>
      <c r="E50" s="52">
        <v>0</v>
      </c>
      <c r="F50" s="53">
        <f t="shared" si="13"/>
        <v>0</v>
      </c>
      <c r="G50" s="56">
        <v>0</v>
      </c>
      <c r="H50" s="52">
        <v>0</v>
      </c>
      <c r="I50" s="52">
        <v>0</v>
      </c>
      <c r="J50" s="52">
        <v>0</v>
      </c>
      <c r="K50" s="55">
        <f t="shared" si="14"/>
        <v>0</v>
      </c>
      <c r="L50" s="54">
        <v>0</v>
      </c>
      <c r="M50" s="52">
        <v>4</v>
      </c>
      <c r="N50" s="52">
        <v>4</v>
      </c>
      <c r="O50" s="52">
        <v>4</v>
      </c>
      <c r="P50" s="52">
        <f t="shared" si="15"/>
        <v>0</v>
      </c>
      <c r="Q50" s="56">
        <f t="shared" si="10"/>
        <v>0</v>
      </c>
      <c r="R50" s="52">
        <v>4</v>
      </c>
      <c r="S50" s="52">
        <v>4</v>
      </c>
      <c r="T50" s="52">
        <v>4</v>
      </c>
      <c r="U50" s="52">
        <f t="shared" si="16"/>
        <v>0</v>
      </c>
      <c r="V50" s="56">
        <f t="shared" si="11"/>
        <v>0</v>
      </c>
      <c r="W50" s="74"/>
      <c r="X50" s="49">
        <f t="shared" si="12"/>
        <v>0</v>
      </c>
    </row>
    <row r="51" spans="1:24" s="43" customFormat="1" ht="15.75" x14ac:dyDescent="0.2">
      <c r="A51" s="71" t="s">
        <v>99</v>
      </c>
      <c r="B51" s="72"/>
      <c r="C51" s="57">
        <f>SUM(C43:C50)</f>
        <v>0</v>
      </c>
      <c r="D51" s="57">
        <f>SUM(D43:D50)</f>
        <v>2</v>
      </c>
      <c r="E51" s="57">
        <f>SUM(E43:E50)</f>
        <v>2</v>
      </c>
      <c r="F51" s="58">
        <f t="shared" si="13"/>
        <v>2</v>
      </c>
      <c r="G51" s="64" t="s">
        <v>119</v>
      </c>
      <c r="H51" s="57">
        <f>SUM(H43:H50)</f>
        <v>8</v>
      </c>
      <c r="I51" s="57">
        <f>SUM(I43:I50)</f>
        <v>12</v>
      </c>
      <c r="J51" s="57">
        <f>SUM(J43:J50)</f>
        <v>13</v>
      </c>
      <c r="K51" s="60">
        <f t="shared" si="14"/>
        <v>5</v>
      </c>
      <c r="L51" s="59">
        <f t="shared" si="9"/>
        <v>62.5</v>
      </c>
      <c r="M51" s="57">
        <f>SUM(M43:M50)</f>
        <v>23</v>
      </c>
      <c r="N51" s="57">
        <f>SUM(N43:N50)</f>
        <v>26</v>
      </c>
      <c r="O51" s="57">
        <f>SUM(O43:O50)</f>
        <v>26</v>
      </c>
      <c r="P51" s="57">
        <f t="shared" si="15"/>
        <v>3</v>
      </c>
      <c r="Q51" s="61">
        <f t="shared" si="10"/>
        <v>13.043478260869565</v>
      </c>
      <c r="R51" s="57">
        <f>SUM(R43:R50)</f>
        <v>31</v>
      </c>
      <c r="S51" s="57">
        <f>SUM(S43:S50)</f>
        <v>40</v>
      </c>
      <c r="T51" s="57">
        <f>SUM(T43:T50)</f>
        <v>41</v>
      </c>
      <c r="U51" s="57">
        <f t="shared" si="16"/>
        <v>10</v>
      </c>
      <c r="V51" s="61">
        <f t="shared" si="11"/>
        <v>32.258064516129032</v>
      </c>
      <c r="W51" s="81"/>
      <c r="X51" s="49">
        <f t="shared" si="12"/>
        <v>1</v>
      </c>
    </row>
    <row r="52" spans="1:24" s="44" customFormat="1" ht="15" x14ac:dyDescent="0.2">
      <c r="A52" s="46">
        <v>42</v>
      </c>
      <c r="B52" s="47" t="s">
        <v>100</v>
      </c>
      <c r="C52" s="52">
        <v>0</v>
      </c>
      <c r="D52" s="52">
        <v>0</v>
      </c>
      <c r="E52" s="52">
        <v>0</v>
      </c>
      <c r="F52" s="53">
        <f t="shared" si="13"/>
        <v>0</v>
      </c>
      <c r="G52" s="56">
        <v>0</v>
      </c>
      <c r="H52" s="52">
        <v>0</v>
      </c>
      <c r="I52" s="52">
        <v>0</v>
      </c>
      <c r="J52" s="52">
        <v>0</v>
      </c>
      <c r="K52" s="55">
        <f t="shared" si="14"/>
        <v>0</v>
      </c>
      <c r="L52" s="56">
        <v>0</v>
      </c>
      <c r="M52" s="52">
        <v>0</v>
      </c>
      <c r="N52" s="52">
        <v>0</v>
      </c>
      <c r="O52" s="52">
        <v>0</v>
      </c>
      <c r="P52" s="52">
        <f t="shared" si="15"/>
        <v>0</v>
      </c>
      <c r="Q52" s="56">
        <v>0</v>
      </c>
      <c r="R52" s="52">
        <v>0</v>
      </c>
      <c r="S52" s="52">
        <v>0</v>
      </c>
      <c r="T52" s="52">
        <v>0</v>
      </c>
      <c r="U52" s="52">
        <f t="shared" si="16"/>
        <v>0</v>
      </c>
      <c r="V52" s="56">
        <v>0</v>
      </c>
      <c r="W52" s="74"/>
      <c r="X52" s="49">
        <f t="shared" si="12"/>
        <v>0</v>
      </c>
    </row>
    <row r="53" spans="1:24" s="44" customFormat="1" ht="15" x14ac:dyDescent="0.2">
      <c r="A53" s="46">
        <v>43</v>
      </c>
      <c r="B53" s="47" t="s">
        <v>101</v>
      </c>
      <c r="C53" s="52">
        <v>0</v>
      </c>
      <c r="D53" s="52">
        <v>0</v>
      </c>
      <c r="E53" s="52">
        <v>0</v>
      </c>
      <c r="F53" s="53">
        <f t="shared" si="13"/>
        <v>0</v>
      </c>
      <c r="G53" s="56">
        <v>0</v>
      </c>
      <c r="H53" s="52">
        <v>0</v>
      </c>
      <c r="I53" s="52">
        <v>0</v>
      </c>
      <c r="J53" s="52">
        <v>0</v>
      </c>
      <c r="K53" s="55">
        <f t="shared" si="14"/>
        <v>0</v>
      </c>
      <c r="L53" s="56">
        <v>0</v>
      </c>
      <c r="M53" s="52">
        <v>0</v>
      </c>
      <c r="N53" s="52">
        <v>0</v>
      </c>
      <c r="O53" s="52">
        <v>0</v>
      </c>
      <c r="P53" s="52">
        <f t="shared" si="15"/>
        <v>0</v>
      </c>
      <c r="Q53" s="56">
        <v>0</v>
      </c>
      <c r="R53" s="52">
        <v>0</v>
      </c>
      <c r="S53" s="52">
        <v>0</v>
      </c>
      <c r="T53" s="52">
        <v>0</v>
      </c>
      <c r="U53" s="52">
        <f t="shared" si="16"/>
        <v>0</v>
      </c>
      <c r="V53" s="56">
        <v>0</v>
      </c>
      <c r="X53" s="49">
        <f t="shared" si="12"/>
        <v>0</v>
      </c>
    </row>
    <row r="54" spans="1:24" s="44" customFormat="1" ht="15" x14ac:dyDescent="0.2">
      <c r="A54" s="46">
        <v>44</v>
      </c>
      <c r="B54" s="47" t="s">
        <v>102</v>
      </c>
      <c r="C54" s="52">
        <v>0</v>
      </c>
      <c r="D54" s="52">
        <v>0</v>
      </c>
      <c r="E54" s="52">
        <v>0</v>
      </c>
      <c r="F54" s="53">
        <f t="shared" si="13"/>
        <v>0</v>
      </c>
      <c r="G54" s="56">
        <v>0</v>
      </c>
      <c r="H54" s="52">
        <v>0</v>
      </c>
      <c r="I54" s="52">
        <v>0</v>
      </c>
      <c r="J54" s="52">
        <v>0</v>
      </c>
      <c r="K54" s="55">
        <f t="shared" si="14"/>
        <v>0</v>
      </c>
      <c r="L54" s="56">
        <v>0</v>
      </c>
      <c r="M54" s="52">
        <v>0</v>
      </c>
      <c r="N54" s="52">
        <v>0</v>
      </c>
      <c r="O54" s="52">
        <v>0</v>
      </c>
      <c r="P54" s="52">
        <f t="shared" si="15"/>
        <v>0</v>
      </c>
      <c r="Q54" s="56">
        <v>0</v>
      </c>
      <c r="R54" s="52">
        <v>0</v>
      </c>
      <c r="S54" s="52">
        <v>0</v>
      </c>
      <c r="T54" s="52">
        <v>0</v>
      </c>
      <c r="U54" s="52">
        <f t="shared" si="16"/>
        <v>0</v>
      </c>
      <c r="V54" s="56">
        <v>0</v>
      </c>
      <c r="X54" s="49">
        <f t="shared" si="12"/>
        <v>0</v>
      </c>
    </row>
    <row r="55" spans="1:24" s="44" customFormat="1" ht="15" x14ac:dyDescent="0.2">
      <c r="A55" s="46">
        <v>45</v>
      </c>
      <c r="B55" s="47" t="s">
        <v>103</v>
      </c>
      <c r="C55" s="52">
        <v>0</v>
      </c>
      <c r="D55" s="52">
        <v>0</v>
      </c>
      <c r="E55" s="52">
        <v>0</v>
      </c>
      <c r="F55" s="53">
        <f t="shared" si="13"/>
        <v>0</v>
      </c>
      <c r="G55" s="56">
        <v>0</v>
      </c>
      <c r="H55" s="52">
        <v>0</v>
      </c>
      <c r="I55" s="52">
        <v>0</v>
      </c>
      <c r="J55" s="52">
        <v>0</v>
      </c>
      <c r="K55" s="55">
        <f t="shared" si="14"/>
        <v>0</v>
      </c>
      <c r="L55" s="56">
        <v>0</v>
      </c>
      <c r="M55" s="52">
        <v>0</v>
      </c>
      <c r="N55" s="52">
        <v>0</v>
      </c>
      <c r="O55" s="52">
        <v>0</v>
      </c>
      <c r="P55" s="52">
        <f t="shared" si="15"/>
        <v>0</v>
      </c>
      <c r="Q55" s="56">
        <v>0</v>
      </c>
      <c r="R55" s="52">
        <v>0</v>
      </c>
      <c r="S55" s="52">
        <v>0</v>
      </c>
      <c r="T55" s="52">
        <v>0</v>
      </c>
      <c r="U55" s="52">
        <f t="shared" si="16"/>
        <v>0</v>
      </c>
      <c r="V55" s="56">
        <v>0</v>
      </c>
      <c r="X55" s="49">
        <f t="shared" si="12"/>
        <v>0</v>
      </c>
    </row>
    <row r="56" spans="1:24" s="44" customFormat="1" ht="15" x14ac:dyDescent="0.2">
      <c r="A56" s="46">
        <v>46</v>
      </c>
      <c r="B56" s="47" t="s">
        <v>104</v>
      </c>
      <c r="C56" s="52">
        <v>0</v>
      </c>
      <c r="D56" s="52">
        <v>0</v>
      </c>
      <c r="E56" s="52">
        <v>0</v>
      </c>
      <c r="F56" s="53">
        <f t="shared" si="13"/>
        <v>0</v>
      </c>
      <c r="G56" s="56">
        <v>0</v>
      </c>
      <c r="H56" s="52">
        <v>0</v>
      </c>
      <c r="I56" s="52">
        <v>0</v>
      </c>
      <c r="J56" s="52">
        <v>0</v>
      </c>
      <c r="K56" s="55">
        <f t="shared" si="14"/>
        <v>0</v>
      </c>
      <c r="L56" s="56">
        <v>0</v>
      </c>
      <c r="M56" s="52">
        <v>0</v>
      </c>
      <c r="N56" s="52">
        <v>0</v>
      </c>
      <c r="O56" s="52">
        <v>0</v>
      </c>
      <c r="P56" s="52">
        <f t="shared" si="15"/>
        <v>0</v>
      </c>
      <c r="Q56" s="56">
        <v>0</v>
      </c>
      <c r="R56" s="52">
        <v>0</v>
      </c>
      <c r="S56" s="52">
        <v>0</v>
      </c>
      <c r="T56" s="52">
        <v>0</v>
      </c>
      <c r="U56" s="52">
        <f t="shared" si="16"/>
        <v>0</v>
      </c>
      <c r="V56" s="56">
        <v>0</v>
      </c>
      <c r="X56" s="49">
        <f t="shared" si="12"/>
        <v>0</v>
      </c>
    </row>
    <row r="57" spans="1:24" s="44" customFormat="1" ht="15" x14ac:dyDescent="0.2">
      <c r="A57" s="46">
        <v>47</v>
      </c>
      <c r="B57" s="47" t="s">
        <v>105</v>
      </c>
      <c r="C57" s="52">
        <v>0</v>
      </c>
      <c r="D57" s="52">
        <v>0</v>
      </c>
      <c r="E57" s="52">
        <v>0</v>
      </c>
      <c r="F57" s="53">
        <f t="shared" si="13"/>
        <v>0</v>
      </c>
      <c r="G57" s="56">
        <v>0</v>
      </c>
      <c r="H57" s="52">
        <v>0</v>
      </c>
      <c r="I57" s="52">
        <v>0</v>
      </c>
      <c r="J57" s="52">
        <v>0</v>
      </c>
      <c r="K57" s="55">
        <f t="shared" si="14"/>
        <v>0</v>
      </c>
      <c r="L57" s="56">
        <v>0</v>
      </c>
      <c r="M57" s="52">
        <v>0</v>
      </c>
      <c r="N57" s="52">
        <v>0</v>
      </c>
      <c r="O57" s="52">
        <v>0</v>
      </c>
      <c r="P57" s="52">
        <f t="shared" si="15"/>
        <v>0</v>
      </c>
      <c r="Q57" s="56">
        <v>0</v>
      </c>
      <c r="R57" s="52">
        <v>0</v>
      </c>
      <c r="S57" s="52">
        <v>0</v>
      </c>
      <c r="T57" s="52">
        <v>0</v>
      </c>
      <c r="U57" s="52">
        <f t="shared" si="16"/>
        <v>0</v>
      </c>
      <c r="V57" s="56">
        <v>0</v>
      </c>
      <c r="X57" s="49">
        <f t="shared" si="12"/>
        <v>0</v>
      </c>
    </row>
    <row r="58" spans="1:24" s="48" customFormat="1" ht="15.75" x14ac:dyDescent="0.2">
      <c r="A58" s="71" t="s">
        <v>106</v>
      </c>
      <c r="B58" s="72"/>
      <c r="C58" s="57">
        <f>SUM(C52:C57)</f>
        <v>0</v>
      </c>
      <c r="D58" s="57">
        <f>SUM(D52:D57)</f>
        <v>0</v>
      </c>
      <c r="E58" s="57">
        <f>SUM(E52:E57)</f>
        <v>0</v>
      </c>
      <c r="F58" s="58">
        <f t="shared" si="13"/>
        <v>0</v>
      </c>
      <c r="G58" s="61">
        <v>0</v>
      </c>
      <c r="H58" s="57">
        <f>SUM(H52:H57)</f>
        <v>0</v>
      </c>
      <c r="I58" s="57">
        <f>SUM(I52:I57)</f>
        <v>0</v>
      </c>
      <c r="J58" s="57">
        <f>SUM(J52:J57)</f>
        <v>0</v>
      </c>
      <c r="K58" s="60">
        <f t="shared" si="14"/>
        <v>0</v>
      </c>
      <c r="L58" s="61">
        <v>0</v>
      </c>
      <c r="M58" s="57">
        <f>SUM(M52:M57)</f>
        <v>0</v>
      </c>
      <c r="N58" s="57">
        <f>SUM(N52:N57)</f>
        <v>0</v>
      </c>
      <c r="O58" s="57">
        <f>SUM(O52:O57)</f>
        <v>0</v>
      </c>
      <c r="P58" s="57">
        <f t="shared" si="15"/>
        <v>0</v>
      </c>
      <c r="Q58" s="61">
        <v>0</v>
      </c>
      <c r="R58" s="57">
        <f>SUM(R52:R57)</f>
        <v>0</v>
      </c>
      <c r="S58" s="57">
        <f>SUM(S52:S57)</f>
        <v>0</v>
      </c>
      <c r="T58" s="57">
        <f>SUM(T52:T57)</f>
        <v>0</v>
      </c>
      <c r="U58" s="57">
        <f t="shared" si="16"/>
        <v>0</v>
      </c>
      <c r="V58" s="61">
        <v>0</v>
      </c>
      <c r="X58" s="48">
        <f t="shared" si="12"/>
        <v>0</v>
      </c>
    </row>
    <row r="59" spans="1:24" s="45" customFormat="1" ht="15.75" x14ac:dyDescent="0.25">
      <c r="A59" s="79" t="s">
        <v>49</v>
      </c>
      <c r="B59" s="80"/>
      <c r="C59" s="63">
        <f>SUM(C18+C38+C40+C42+C51+C58)</f>
        <v>539</v>
      </c>
      <c r="D59" s="63">
        <f>SUM(D18+D38+D40+D42+D51+D58)</f>
        <v>544</v>
      </c>
      <c r="E59" s="63">
        <f>SUM(E18+E38+E40+E42+E51+E58)</f>
        <v>626</v>
      </c>
      <c r="F59" s="63">
        <f t="shared" si="13"/>
        <v>87</v>
      </c>
      <c r="G59" s="61">
        <v>0</v>
      </c>
      <c r="H59" s="63">
        <f>SUM(H18+H38+H40+H42+H51+H58)</f>
        <v>1032</v>
      </c>
      <c r="I59" s="63">
        <f>SUM(I18+I38+I40+I42+I51+I58)</f>
        <v>1016</v>
      </c>
      <c r="J59" s="63">
        <f>SUM(J18+J38+J40+J42+J51+J58)</f>
        <v>1041</v>
      </c>
      <c r="K59" s="63">
        <f t="shared" si="14"/>
        <v>9</v>
      </c>
      <c r="L59" s="61">
        <v>0</v>
      </c>
      <c r="M59" s="63">
        <f>SUM(M18+M38+M40+M42+M51+M58)</f>
        <v>1756</v>
      </c>
      <c r="N59" s="63">
        <f>SUM(N18+N38+N40+N42+N51+N58)</f>
        <v>1784</v>
      </c>
      <c r="O59" s="63">
        <f>SUM(O18+O38+O40+O42+O51+O58)</f>
        <v>1824</v>
      </c>
      <c r="P59" s="63">
        <f t="shared" si="15"/>
        <v>68</v>
      </c>
      <c r="Q59" s="61">
        <v>0</v>
      </c>
      <c r="R59" s="63">
        <f>SUM(R18+R38+R40+R42+R51+R58)</f>
        <v>3327</v>
      </c>
      <c r="S59" s="63">
        <f>SUM(S18+S38+S40+S42+S51+S58)</f>
        <v>3344</v>
      </c>
      <c r="T59" s="63">
        <f>SUM(T18+T38+T40+T42+T51+T58)</f>
        <v>3491</v>
      </c>
      <c r="U59" s="63">
        <f t="shared" si="16"/>
        <v>164</v>
      </c>
      <c r="V59" s="61">
        <v>0</v>
      </c>
      <c r="X59" s="48">
        <f t="shared" si="12"/>
        <v>147</v>
      </c>
    </row>
  </sheetData>
  <sheetProtection selectLockedCells="1" selectUnlockedCells="1"/>
  <mergeCells count="21">
    <mergeCell ref="W3:W52"/>
    <mergeCell ref="C1:V1"/>
    <mergeCell ref="A1:B1"/>
    <mergeCell ref="P4:Q4"/>
    <mergeCell ref="U4:V4"/>
    <mergeCell ref="K4:L4"/>
    <mergeCell ref="T2:V2"/>
    <mergeCell ref="A3:A4"/>
    <mergeCell ref="B3:B4"/>
    <mergeCell ref="C3:G3"/>
    <mergeCell ref="H3:L3"/>
    <mergeCell ref="M3:Q3"/>
    <mergeCell ref="R3:V3"/>
    <mergeCell ref="F4:G4"/>
    <mergeCell ref="A58:B58"/>
    <mergeCell ref="A59:B59"/>
    <mergeCell ref="A18:B18"/>
    <mergeCell ref="A38:B38"/>
    <mergeCell ref="A40:B40"/>
    <mergeCell ref="A42:B42"/>
    <mergeCell ref="A51:B51"/>
  </mergeCells>
  <printOptions horizontalCentered="1" verticalCentered="1"/>
  <pageMargins left="0.31496062992125984" right="0.31496062992125984" top="0.35433070866141736" bottom="0.35433070866141736" header="0" footer="0"/>
  <pageSetup paperSize="9" scale="55" firstPageNumber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9"/>
  <sheetViews>
    <sheetView view="pageBreakPreview" topLeftCell="A7" zoomScale="60" zoomScaleNormal="100" workbookViewId="0">
      <selection activeCell="J4" sqref="J4"/>
    </sheetView>
  </sheetViews>
  <sheetFormatPr defaultRowHeight="12.75" x14ac:dyDescent="0.2"/>
  <cols>
    <col min="1" max="1" width="5.7109375" style="17" customWidth="1"/>
    <col min="2" max="2" width="32.85546875" style="17" customWidth="1"/>
    <col min="3" max="3" width="11.140625" style="17" customWidth="1"/>
    <col min="4" max="4" width="10.140625" style="17" customWidth="1"/>
    <col min="5" max="5" width="11.5703125" style="17" customWidth="1"/>
    <col min="6" max="6" width="10.140625" style="18" customWidth="1"/>
    <col min="7" max="7" width="10.140625" style="20" customWidth="1"/>
    <col min="8" max="8" width="11.5703125" style="17" customWidth="1"/>
    <col min="9" max="9" width="10.140625" style="17" customWidth="1"/>
    <col min="10" max="10" width="12.28515625" style="17" customWidth="1"/>
    <col min="11" max="12" width="10.140625" style="20" customWidth="1"/>
    <col min="13" max="13" width="10.85546875" style="17" customWidth="1"/>
    <col min="14" max="14" width="10.140625" style="17" customWidth="1"/>
    <col min="15" max="15" width="12" style="17" customWidth="1"/>
    <col min="16" max="19" width="10.140625" style="17" customWidth="1"/>
    <col min="20" max="20" width="12.28515625" style="17" customWidth="1"/>
    <col min="21" max="22" width="10.140625" style="17" customWidth="1"/>
    <col min="23" max="231" width="9.140625" style="17" customWidth="1"/>
    <col min="232" max="16384" width="9.140625" style="17"/>
  </cols>
  <sheetData>
    <row r="1" spans="1:23" s="62" customFormat="1" ht="26.25" customHeight="1" x14ac:dyDescent="0.2">
      <c r="A1" s="75" t="s">
        <v>107</v>
      </c>
      <c r="B1" s="75"/>
      <c r="C1" s="75" t="s">
        <v>117</v>
      </c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</row>
    <row r="2" spans="1:23" s="24" customFormat="1" ht="15.75" customHeight="1" x14ac:dyDescent="0.2">
      <c r="A2" s="15"/>
      <c r="T2" s="83" t="s">
        <v>2</v>
      </c>
      <c r="U2" s="83"/>
      <c r="V2" s="83"/>
    </row>
    <row r="3" spans="1:23" s="24" customFormat="1" ht="19.5" customHeight="1" x14ac:dyDescent="0.2">
      <c r="A3" s="77" t="s">
        <v>3</v>
      </c>
      <c r="B3" s="77" t="s">
        <v>109</v>
      </c>
      <c r="C3" s="78" t="s">
        <v>5</v>
      </c>
      <c r="D3" s="78"/>
      <c r="E3" s="78"/>
      <c r="F3" s="78"/>
      <c r="G3" s="78"/>
      <c r="H3" s="78" t="s">
        <v>6</v>
      </c>
      <c r="I3" s="78"/>
      <c r="J3" s="78"/>
      <c r="K3" s="78"/>
      <c r="L3" s="78"/>
      <c r="M3" s="78" t="s">
        <v>7</v>
      </c>
      <c r="N3" s="78"/>
      <c r="O3" s="78"/>
      <c r="P3" s="78"/>
      <c r="Q3" s="78"/>
      <c r="R3" s="78" t="s">
        <v>8</v>
      </c>
      <c r="S3" s="78"/>
      <c r="T3" s="78"/>
      <c r="U3" s="78"/>
      <c r="V3" s="78"/>
      <c r="W3" s="73" t="s">
        <v>110</v>
      </c>
    </row>
    <row r="4" spans="1:23" s="24" customFormat="1" ht="38.25" customHeight="1" x14ac:dyDescent="0.2">
      <c r="A4" s="77"/>
      <c r="B4" s="77"/>
      <c r="C4" s="34" t="s">
        <v>10</v>
      </c>
      <c r="D4" s="34" t="s">
        <v>11</v>
      </c>
      <c r="E4" s="34" t="s">
        <v>12</v>
      </c>
      <c r="F4" s="77" t="s">
        <v>53</v>
      </c>
      <c r="G4" s="77"/>
      <c r="H4" s="34" t="str">
        <f>C4</f>
        <v>As on  31ST MAR 22</v>
      </c>
      <c r="I4" s="34" t="str">
        <f>D4</f>
        <v>As on 31ST DEC 22</v>
      </c>
      <c r="J4" s="34" t="str">
        <f>E4</f>
        <v>As on  31ST MAR 23</v>
      </c>
      <c r="K4" s="77" t="str">
        <f>F4</f>
        <v xml:space="preserve">GROWTH DURING THE YEAR </v>
      </c>
      <c r="L4" s="77"/>
      <c r="M4" s="34" t="str">
        <f>H4</f>
        <v>As on  31ST MAR 22</v>
      </c>
      <c r="N4" s="34" t="str">
        <f>I4</f>
        <v>As on 31ST DEC 22</v>
      </c>
      <c r="O4" s="34" t="str">
        <f>J4</f>
        <v>As on  31ST MAR 23</v>
      </c>
      <c r="P4" s="77" t="str">
        <f>K4</f>
        <v xml:space="preserve">GROWTH DURING THE YEAR </v>
      </c>
      <c r="Q4" s="77"/>
      <c r="R4" s="34" t="str">
        <f>M4</f>
        <v>As on  31ST MAR 22</v>
      </c>
      <c r="S4" s="34" t="str">
        <f>N4</f>
        <v>As on 31ST DEC 22</v>
      </c>
      <c r="T4" s="34" t="str">
        <f>O4</f>
        <v>As on  31ST MAR 23</v>
      </c>
      <c r="U4" s="77" t="str">
        <f>P4</f>
        <v xml:space="preserve">GROWTH DURING THE YEAR </v>
      </c>
      <c r="V4" s="77"/>
      <c r="W4" s="73"/>
    </row>
    <row r="5" spans="1:23" s="24" customFormat="1" ht="12" customHeight="1" x14ac:dyDescent="0.2">
      <c r="A5" s="30"/>
      <c r="B5" s="30"/>
      <c r="C5" s="28" t="str">
        <f>RIGHT(C4,7)</f>
        <v xml:space="preserve"> MAR 22</v>
      </c>
      <c r="D5" s="28" t="str">
        <f t="shared" ref="D5:E5" si="0">RIGHT(D4,7)</f>
        <v xml:space="preserve"> DEC 22</v>
      </c>
      <c r="E5" s="28" t="str">
        <f t="shared" si="0"/>
        <v xml:space="preserve"> MAR 23</v>
      </c>
      <c r="F5" s="21" t="s">
        <v>14</v>
      </c>
      <c r="G5" s="29" t="s">
        <v>15</v>
      </c>
      <c r="H5" s="28" t="str">
        <f>RIGHT(H4,7)</f>
        <v xml:space="preserve"> MAR 22</v>
      </c>
      <c r="I5" s="28" t="str">
        <f t="shared" ref="I5:J5" si="1">RIGHT(I4,7)</f>
        <v xml:space="preserve"> DEC 22</v>
      </c>
      <c r="J5" s="28" t="str">
        <f t="shared" si="1"/>
        <v xml:space="preserve"> MAR 23</v>
      </c>
      <c r="K5" s="29" t="s">
        <v>14</v>
      </c>
      <c r="L5" s="29" t="s">
        <v>15</v>
      </c>
      <c r="M5" s="28" t="str">
        <f>RIGHT(M4,7)</f>
        <v xml:space="preserve"> MAR 22</v>
      </c>
      <c r="N5" s="28" t="str">
        <f t="shared" ref="N5:O5" si="2">RIGHT(N4,7)</f>
        <v xml:space="preserve"> DEC 22</v>
      </c>
      <c r="O5" s="28" t="str">
        <f t="shared" si="2"/>
        <v xml:space="preserve"> MAR 23</v>
      </c>
      <c r="P5" s="29" t="s">
        <v>14</v>
      </c>
      <c r="Q5" s="29" t="s">
        <v>15</v>
      </c>
      <c r="R5" s="28" t="str">
        <f>RIGHT(R4,7)</f>
        <v xml:space="preserve"> MAR 22</v>
      </c>
      <c r="S5" s="28" t="str">
        <f t="shared" ref="S5:T5" si="3">RIGHT(S4,7)</f>
        <v xml:space="preserve"> DEC 22</v>
      </c>
      <c r="T5" s="28" t="str">
        <f t="shared" si="3"/>
        <v xml:space="preserve"> MAR 23</v>
      </c>
      <c r="U5" s="29" t="s">
        <v>14</v>
      </c>
      <c r="V5" s="29" t="s">
        <v>15</v>
      </c>
      <c r="W5" s="73"/>
    </row>
    <row r="6" spans="1:23" s="40" customFormat="1" ht="16.5" customHeight="1" x14ac:dyDescent="0.2">
      <c r="A6" s="41">
        <v>1</v>
      </c>
      <c r="B6" s="42" t="s">
        <v>16</v>
      </c>
      <c r="C6" s="52">
        <v>66</v>
      </c>
      <c r="D6" s="52">
        <v>69</v>
      </c>
      <c r="E6" s="52">
        <v>69</v>
      </c>
      <c r="F6" s="52">
        <f t="shared" ref="F6:F39" si="4">(E6-C6)</f>
        <v>3</v>
      </c>
      <c r="G6" s="54">
        <f>IF(C6=0,"",(E6-C6)/C6*100)</f>
        <v>4.5454545454545459</v>
      </c>
      <c r="H6" s="52">
        <v>37</v>
      </c>
      <c r="I6" s="52">
        <v>35</v>
      </c>
      <c r="J6" s="52">
        <v>36</v>
      </c>
      <c r="K6" s="52">
        <f t="shared" ref="K6:K39" si="5">(J6-H6)</f>
        <v>-1</v>
      </c>
      <c r="L6" s="54">
        <f>IF(H6=0,"",(J6-H6)/H6*100)</f>
        <v>-2.7027027027027026</v>
      </c>
      <c r="M6" s="52">
        <v>0</v>
      </c>
      <c r="N6" s="52">
        <v>1</v>
      </c>
      <c r="O6" s="52">
        <v>1</v>
      </c>
      <c r="P6" s="52">
        <f t="shared" ref="P6:P39" si="6">(O6-M6)</f>
        <v>1</v>
      </c>
      <c r="Q6" s="64" t="s">
        <v>119</v>
      </c>
      <c r="R6" s="52">
        <v>103</v>
      </c>
      <c r="S6" s="52">
        <v>105</v>
      </c>
      <c r="T6" s="52">
        <v>106</v>
      </c>
      <c r="U6" s="52">
        <f t="shared" ref="U6:U39" si="7">(T6-R6)</f>
        <v>3</v>
      </c>
      <c r="V6" s="56">
        <f>IF(R6=0,"",(T6-R6)/R6*100)</f>
        <v>2.912621359223301</v>
      </c>
      <c r="W6" s="82"/>
    </row>
    <row r="7" spans="1:23" s="40" customFormat="1" ht="16.5" customHeight="1" x14ac:dyDescent="0.2">
      <c r="A7" s="41">
        <v>2</v>
      </c>
      <c r="B7" s="42" t="s">
        <v>17</v>
      </c>
      <c r="C7" s="52">
        <v>58</v>
      </c>
      <c r="D7" s="52">
        <v>56</v>
      </c>
      <c r="E7" s="52">
        <v>48</v>
      </c>
      <c r="F7" s="52">
        <f t="shared" si="4"/>
        <v>-10</v>
      </c>
      <c r="G7" s="54">
        <f t="shared" ref="G7:G38" si="8">IF(C7=0,"",(E7-C7)/C7*100)</f>
        <v>-17.241379310344829</v>
      </c>
      <c r="H7" s="52">
        <v>62</v>
      </c>
      <c r="I7" s="52">
        <v>64</v>
      </c>
      <c r="J7" s="52">
        <v>64</v>
      </c>
      <c r="K7" s="52">
        <f t="shared" si="5"/>
        <v>2</v>
      </c>
      <c r="L7" s="54">
        <f t="shared" ref="L7:L38" si="9">IF(H7=0,"",(J7-H7)/H7*100)</f>
        <v>3.225806451612903</v>
      </c>
      <c r="M7" s="52">
        <v>0</v>
      </c>
      <c r="N7" s="52">
        <v>0</v>
      </c>
      <c r="O7" s="52">
        <v>0</v>
      </c>
      <c r="P7" s="52">
        <f t="shared" si="6"/>
        <v>0</v>
      </c>
      <c r="Q7" s="56">
        <v>0</v>
      </c>
      <c r="R7" s="52">
        <v>120</v>
      </c>
      <c r="S7" s="52">
        <v>120</v>
      </c>
      <c r="T7" s="52">
        <v>112</v>
      </c>
      <c r="U7" s="52">
        <f t="shared" si="7"/>
        <v>-8</v>
      </c>
      <c r="V7" s="56">
        <f t="shared" ref="V7:V38" si="10">IF(R7=0,"",(T7-R7)/R7*100)</f>
        <v>-6.666666666666667</v>
      </c>
      <c r="W7" s="82"/>
    </row>
    <row r="8" spans="1:23" s="40" customFormat="1" ht="16.5" customHeight="1" x14ac:dyDescent="0.2">
      <c r="A8" s="41">
        <v>3</v>
      </c>
      <c r="B8" s="42" t="s">
        <v>18</v>
      </c>
      <c r="C8" s="52">
        <v>49</v>
      </c>
      <c r="D8" s="52">
        <v>54</v>
      </c>
      <c r="E8" s="52">
        <v>57</v>
      </c>
      <c r="F8" s="52">
        <f t="shared" si="4"/>
        <v>8</v>
      </c>
      <c r="G8" s="54">
        <f t="shared" si="8"/>
        <v>16.326530612244898</v>
      </c>
      <c r="H8" s="52">
        <v>15</v>
      </c>
      <c r="I8" s="52">
        <v>12</v>
      </c>
      <c r="J8" s="52">
        <v>12</v>
      </c>
      <c r="K8" s="52">
        <f t="shared" si="5"/>
        <v>-3</v>
      </c>
      <c r="L8" s="54">
        <f t="shared" si="9"/>
        <v>-20</v>
      </c>
      <c r="M8" s="52">
        <v>0</v>
      </c>
      <c r="N8" s="52">
        <v>1</v>
      </c>
      <c r="O8" s="52">
        <v>1</v>
      </c>
      <c r="P8" s="52">
        <f t="shared" si="6"/>
        <v>1</v>
      </c>
      <c r="Q8" s="64" t="s">
        <v>119</v>
      </c>
      <c r="R8" s="52">
        <v>64</v>
      </c>
      <c r="S8" s="52">
        <v>67</v>
      </c>
      <c r="T8" s="52">
        <v>70</v>
      </c>
      <c r="U8" s="52">
        <f t="shared" si="7"/>
        <v>6</v>
      </c>
      <c r="V8" s="56">
        <f t="shared" si="10"/>
        <v>9.375</v>
      </c>
      <c r="W8" s="82"/>
    </row>
    <row r="9" spans="1:23" s="40" customFormat="1" ht="16.5" customHeight="1" x14ac:dyDescent="0.2">
      <c r="A9" s="41">
        <v>4</v>
      </c>
      <c r="B9" s="42" t="s">
        <v>19</v>
      </c>
      <c r="C9" s="52">
        <v>66</v>
      </c>
      <c r="D9" s="52">
        <v>68</v>
      </c>
      <c r="E9" s="52">
        <v>72</v>
      </c>
      <c r="F9" s="52">
        <f t="shared" si="4"/>
        <v>6</v>
      </c>
      <c r="G9" s="54">
        <f t="shared" si="8"/>
        <v>9.0909090909090917</v>
      </c>
      <c r="H9" s="52">
        <v>8</v>
      </c>
      <c r="I9" s="52">
        <v>4</v>
      </c>
      <c r="J9" s="52">
        <v>4</v>
      </c>
      <c r="K9" s="52">
        <f t="shared" si="5"/>
        <v>-4</v>
      </c>
      <c r="L9" s="54">
        <f t="shared" si="9"/>
        <v>-50</v>
      </c>
      <c r="M9" s="52">
        <v>33</v>
      </c>
      <c r="N9" s="52">
        <v>39</v>
      </c>
      <c r="O9" s="52">
        <v>39</v>
      </c>
      <c r="P9" s="52">
        <f t="shared" si="6"/>
        <v>6</v>
      </c>
      <c r="Q9" s="56">
        <f t="shared" ref="Q9:Q38" si="11">IF(M9=0,"",(O9-M9)/M9*100)</f>
        <v>18.181818181818183</v>
      </c>
      <c r="R9" s="52">
        <v>107</v>
      </c>
      <c r="S9" s="52">
        <v>111</v>
      </c>
      <c r="T9" s="52">
        <v>115</v>
      </c>
      <c r="U9" s="52">
        <f t="shared" si="7"/>
        <v>8</v>
      </c>
      <c r="V9" s="56">
        <f t="shared" si="10"/>
        <v>7.4766355140186906</v>
      </c>
      <c r="W9" s="82"/>
    </row>
    <row r="10" spans="1:23" s="40" customFormat="1" ht="16.5" customHeight="1" x14ac:dyDescent="0.2">
      <c r="A10" s="41">
        <v>5</v>
      </c>
      <c r="B10" s="42" t="s">
        <v>20</v>
      </c>
      <c r="C10" s="52">
        <v>49</v>
      </c>
      <c r="D10" s="52">
        <v>52</v>
      </c>
      <c r="E10" s="52">
        <v>52</v>
      </c>
      <c r="F10" s="52">
        <f t="shared" si="4"/>
        <v>3</v>
      </c>
      <c r="G10" s="54">
        <f t="shared" si="8"/>
        <v>6.1224489795918364</v>
      </c>
      <c r="H10" s="52">
        <v>26</v>
      </c>
      <c r="I10" s="52">
        <v>26</v>
      </c>
      <c r="J10" s="52">
        <v>26</v>
      </c>
      <c r="K10" s="52">
        <f t="shared" si="5"/>
        <v>0</v>
      </c>
      <c r="L10" s="54">
        <f t="shared" si="9"/>
        <v>0</v>
      </c>
      <c r="M10" s="52">
        <v>1</v>
      </c>
      <c r="N10" s="52">
        <v>1</v>
      </c>
      <c r="O10" s="52">
        <v>1</v>
      </c>
      <c r="P10" s="52">
        <f t="shared" si="6"/>
        <v>0</v>
      </c>
      <c r="Q10" s="56">
        <f t="shared" si="11"/>
        <v>0</v>
      </c>
      <c r="R10" s="52">
        <v>76</v>
      </c>
      <c r="S10" s="52">
        <v>79</v>
      </c>
      <c r="T10" s="52">
        <v>79</v>
      </c>
      <c r="U10" s="52">
        <f t="shared" si="7"/>
        <v>3</v>
      </c>
      <c r="V10" s="56">
        <f t="shared" si="10"/>
        <v>3.9473684210526314</v>
      </c>
      <c r="W10" s="82"/>
    </row>
    <row r="11" spans="1:23" s="40" customFormat="1" ht="16.5" customHeight="1" x14ac:dyDescent="0.2">
      <c r="A11" s="41">
        <v>6</v>
      </c>
      <c r="B11" s="42" t="s">
        <v>21</v>
      </c>
      <c r="C11" s="52">
        <v>35</v>
      </c>
      <c r="D11" s="52">
        <v>34</v>
      </c>
      <c r="E11" s="52">
        <v>36</v>
      </c>
      <c r="F11" s="52">
        <f t="shared" si="4"/>
        <v>1</v>
      </c>
      <c r="G11" s="54">
        <f t="shared" si="8"/>
        <v>2.8571428571428572</v>
      </c>
      <c r="H11" s="52">
        <v>7</v>
      </c>
      <c r="I11" s="52">
        <v>8</v>
      </c>
      <c r="J11" s="52">
        <v>7</v>
      </c>
      <c r="K11" s="52">
        <f t="shared" si="5"/>
        <v>0</v>
      </c>
      <c r="L11" s="54">
        <f t="shared" si="9"/>
        <v>0</v>
      </c>
      <c r="M11" s="52">
        <v>0</v>
      </c>
      <c r="N11" s="52">
        <v>0</v>
      </c>
      <c r="O11" s="52">
        <v>0</v>
      </c>
      <c r="P11" s="52">
        <f t="shared" si="6"/>
        <v>0</v>
      </c>
      <c r="Q11" s="56">
        <v>0</v>
      </c>
      <c r="R11" s="52">
        <v>42</v>
      </c>
      <c r="S11" s="52">
        <v>42</v>
      </c>
      <c r="T11" s="52">
        <v>43</v>
      </c>
      <c r="U11" s="52">
        <f t="shared" si="7"/>
        <v>1</v>
      </c>
      <c r="V11" s="56">
        <f t="shared" si="10"/>
        <v>2.3809523809523809</v>
      </c>
      <c r="W11" s="82"/>
    </row>
    <row r="12" spans="1:23" s="40" customFormat="1" ht="16.5" customHeight="1" x14ac:dyDescent="0.2">
      <c r="A12" s="41">
        <v>7</v>
      </c>
      <c r="B12" s="42" t="s">
        <v>22</v>
      </c>
      <c r="C12" s="52">
        <v>71</v>
      </c>
      <c r="D12" s="52">
        <v>69</v>
      </c>
      <c r="E12" s="52">
        <v>72</v>
      </c>
      <c r="F12" s="52">
        <f t="shared" si="4"/>
        <v>1</v>
      </c>
      <c r="G12" s="54">
        <f t="shared" si="8"/>
        <v>1.4084507042253522</v>
      </c>
      <c r="H12" s="52">
        <v>43</v>
      </c>
      <c r="I12" s="52">
        <v>44</v>
      </c>
      <c r="J12" s="52">
        <v>43</v>
      </c>
      <c r="K12" s="52">
        <f t="shared" si="5"/>
        <v>0</v>
      </c>
      <c r="L12" s="54">
        <f t="shared" si="9"/>
        <v>0</v>
      </c>
      <c r="M12" s="52">
        <v>136</v>
      </c>
      <c r="N12" s="52">
        <v>137</v>
      </c>
      <c r="O12" s="52">
        <v>138</v>
      </c>
      <c r="P12" s="52">
        <f t="shared" si="6"/>
        <v>2</v>
      </c>
      <c r="Q12" s="56">
        <f t="shared" si="11"/>
        <v>1.4705882352941175</v>
      </c>
      <c r="R12" s="52">
        <v>250</v>
      </c>
      <c r="S12" s="52">
        <v>250</v>
      </c>
      <c r="T12" s="52">
        <v>253</v>
      </c>
      <c r="U12" s="52">
        <f t="shared" si="7"/>
        <v>3</v>
      </c>
      <c r="V12" s="56">
        <f t="shared" si="10"/>
        <v>1.2</v>
      </c>
      <c r="W12" s="82"/>
    </row>
    <row r="13" spans="1:23" s="40" customFormat="1" ht="16.5" customHeight="1" x14ac:dyDescent="0.2">
      <c r="A13" s="41">
        <v>8</v>
      </c>
      <c r="B13" s="42" t="s">
        <v>23</v>
      </c>
      <c r="C13" s="52">
        <v>22</v>
      </c>
      <c r="D13" s="52">
        <v>21</v>
      </c>
      <c r="E13" s="52">
        <v>22</v>
      </c>
      <c r="F13" s="52">
        <f t="shared" si="4"/>
        <v>0</v>
      </c>
      <c r="G13" s="54">
        <f t="shared" si="8"/>
        <v>0</v>
      </c>
      <c r="H13" s="52">
        <v>19</v>
      </c>
      <c r="I13" s="52">
        <v>21</v>
      </c>
      <c r="J13" s="52">
        <v>21</v>
      </c>
      <c r="K13" s="52">
        <f t="shared" si="5"/>
        <v>2</v>
      </c>
      <c r="L13" s="54">
        <f t="shared" si="9"/>
        <v>10.526315789473683</v>
      </c>
      <c r="M13" s="52">
        <v>0</v>
      </c>
      <c r="N13" s="52">
        <v>0</v>
      </c>
      <c r="O13" s="52">
        <v>0</v>
      </c>
      <c r="P13" s="52">
        <f t="shared" si="6"/>
        <v>0</v>
      </c>
      <c r="Q13" s="56">
        <v>0</v>
      </c>
      <c r="R13" s="52">
        <v>41</v>
      </c>
      <c r="S13" s="52">
        <v>42</v>
      </c>
      <c r="T13" s="52">
        <v>43</v>
      </c>
      <c r="U13" s="52">
        <f t="shared" si="7"/>
        <v>2</v>
      </c>
      <c r="V13" s="56">
        <f t="shared" si="10"/>
        <v>4.8780487804878048</v>
      </c>
      <c r="W13" s="82"/>
    </row>
    <row r="14" spans="1:23" s="40" customFormat="1" ht="16.5" customHeight="1" x14ac:dyDescent="0.2">
      <c r="A14" s="41">
        <v>9</v>
      </c>
      <c r="B14" s="42" t="s">
        <v>24</v>
      </c>
      <c r="C14" s="52">
        <v>54</v>
      </c>
      <c r="D14" s="52">
        <v>53</v>
      </c>
      <c r="E14" s="52">
        <v>53</v>
      </c>
      <c r="F14" s="52">
        <f t="shared" si="4"/>
        <v>-1</v>
      </c>
      <c r="G14" s="54">
        <f t="shared" si="8"/>
        <v>-1.8518518518518516</v>
      </c>
      <c r="H14" s="52">
        <v>28</v>
      </c>
      <c r="I14" s="52">
        <v>22</v>
      </c>
      <c r="J14" s="52">
        <v>22</v>
      </c>
      <c r="K14" s="52">
        <f t="shared" si="5"/>
        <v>-6</v>
      </c>
      <c r="L14" s="54">
        <f t="shared" si="9"/>
        <v>-21.428571428571427</v>
      </c>
      <c r="M14" s="52">
        <v>28</v>
      </c>
      <c r="N14" s="52">
        <v>38</v>
      </c>
      <c r="O14" s="52">
        <v>37</v>
      </c>
      <c r="P14" s="52">
        <f t="shared" si="6"/>
        <v>9</v>
      </c>
      <c r="Q14" s="56">
        <f t="shared" si="11"/>
        <v>32.142857142857146</v>
      </c>
      <c r="R14" s="52">
        <v>110</v>
      </c>
      <c r="S14" s="52">
        <v>113</v>
      </c>
      <c r="T14" s="52">
        <v>112</v>
      </c>
      <c r="U14" s="52">
        <f t="shared" si="7"/>
        <v>2</v>
      </c>
      <c r="V14" s="56">
        <f t="shared" si="10"/>
        <v>1.8181818181818181</v>
      </c>
      <c r="W14" s="82"/>
    </row>
    <row r="15" spans="1:23" s="40" customFormat="1" ht="16.5" customHeight="1" x14ac:dyDescent="0.2">
      <c r="A15" s="41">
        <v>10</v>
      </c>
      <c r="B15" s="42" t="s">
        <v>25</v>
      </c>
      <c r="C15" s="52">
        <v>76</v>
      </c>
      <c r="D15" s="52">
        <v>74</v>
      </c>
      <c r="E15" s="52">
        <v>76</v>
      </c>
      <c r="F15" s="52">
        <f t="shared" si="4"/>
        <v>0</v>
      </c>
      <c r="G15" s="54">
        <f t="shared" si="8"/>
        <v>0</v>
      </c>
      <c r="H15" s="52">
        <v>38</v>
      </c>
      <c r="I15" s="52">
        <v>40</v>
      </c>
      <c r="J15" s="52">
        <v>40</v>
      </c>
      <c r="K15" s="52">
        <f t="shared" si="5"/>
        <v>2</v>
      </c>
      <c r="L15" s="54">
        <f t="shared" si="9"/>
        <v>5.2631578947368416</v>
      </c>
      <c r="M15" s="52">
        <v>169</v>
      </c>
      <c r="N15" s="52">
        <v>174</v>
      </c>
      <c r="O15" s="52">
        <v>180</v>
      </c>
      <c r="P15" s="52">
        <f t="shared" si="6"/>
        <v>11</v>
      </c>
      <c r="Q15" s="56">
        <f t="shared" si="11"/>
        <v>6.5088757396449708</v>
      </c>
      <c r="R15" s="52">
        <v>283</v>
      </c>
      <c r="S15" s="52">
        <v>288</v>
      </c>
      <c r="T15" s="52">
        <v>296</v>
      </c>
      <c r="U15" s="52">
        <f t="shared" si="7"/>
        <v>13</v>
      </c>
      <c r="V15" s="56">
        <f t="shared" si="10"/>
        <v>4.5936395759717312</v>
      </c>
      <c r="W15" s="82"/>
    </row>
    <row r="16" spans="1:23" s="40" customFormat="1" ht="16.5" customHeight="1" x14ac:dyDescent="0.2">
      <c r="A16" s="41">
        <v>11</v>
      </c>
      <c r="B16" s="42" t="s">
        <v>26</v>
      </c>
      <c r="C16" s="52">
        <v>34</v>
      </c>
      <c r="D16" s="52">
        <v>33</v>
      </c>
      <c r="E16" s="52">
        <v>34</v>
      </c>
      <c r="F16" s="52">
        <f t="shared" si="4"/>
        <v>0</v>
      </c>
      <c r="G16" s="54">
        <f t="shared" si="8"/>
        <v>0</v>
      </c>
      <c r="H16" s="52">
        <v>22</v>
      </c>
      <c r="I16" s="52">
        <v>23</v>
      </c>
      <c r="J16" s="52">
        <v>25</v>
      </c>
      <c r="K16" s="52">
        <f t="shared" si="5"/>
        <v>3</v>
      </c>
      <c r="L16" s="54">
        <f t="shared" si="9"/>
        <v>13.636363636363635</v>
      </c>
      <c r="M16" s="52">
        <v>0</v>
      </c>
      <c r="N16" s="52">
        <v>0</v>
      </c>
      <c r="O16" s="52">
        <v>0</v>
      </c>
      <c r="P16" s="52">
        <f t="shared" si="6"/>
        <v>0</v>
      </c>
      <c r="Q16" s="56">
        <v>0</v>
      </c>
      <c r="R16" s="52">
        <v>56</v>
      </c>
      <c r="S16" s="52">
        <v>56</v>
      </c>
      <c r="T16" s="52">
        <v>59</v>
      </c>
      <c r="U16" s="52">
        <f t="shared" si="7"/>
        <v>3</v>
      </c>
      <c r="V16" s="56">
        <f t="shared" si="10"/>
        <v>5.3571428571428568</v>
      </c>
      <c r="W16" s="82"/>
    </row>
    <row r="17" spans="1:23" s="40" customFormat="1" ht="16.5" customHeight="1" x14ac:dyDescent="0.2">
      <c r="A17" s="41">
        <v>12</v>
      </c>
      <c r="B17" s="42" t="s">
        <v>27</v>
      </c>
      <c r="C17" s="52">
        <v>7</v>
      </c>
      <c r="D17" s="52">
        <v>7</v>
      </c>
      <c r="E17" s="52">
        <v>7</v>
      </c>
      <c r="F17" s="52">
        <f t="shared" si="4"/>
        <v>0</v>
      </c>
      <c r="G17" s="54">
        <f t="shared" si="8"/>
        <v>0</v>
      </c>
      <c r="H17" s="52">
        <v>13</v>
      </c>
      <c r="I17" s="52">
        <v>15</v>
      </c>
      <c r="J17" s="52">
        <v>15</v>
      </c>
      <c r="K17" s="52">
        <f t="shared" si="5"/>
        <v>2</v>
      </c>
      <c r="L17" s="54">
        <f t="shared" si="9"/>
        <v>15.384615384615385</v>
      </c>
      <c r="M17" s="52">
        <v>0</v>
      </c>
      <c r="N17" s="52">
        <v>0</v>
      </c>
      <c r="O17" s="52">
        <v>0</v>
      </c>
      <c r="P17" s="52">
        <f t="shared" si="6"/>
        <v>0</v>
      </c>
      <c r="Q17" s="56">
        <v>0</v>
      </c>
      <c r="R17" s="52">
        <v>20</v>
      </c>
      <c r="S17" s="52">
        <v>22</v>
      </c>
      <c r="T17" s="52">
        <v>22</v>
      </c>
      <c r="U17" s="52">
        <f t="shared" si="7"/>
        <v>2</v>
      </c>
      <c r="V17" s="56">
        <f t="shared" si="10"/>
        <v>10</v>
      </c>
      <c r="W17" s="82"/>
    </row>
    <row r="18" spans="1:23" s="40" customFormat="1" ht="16.5" customHeight="1" x14ac:dyDescent="0.2">
      <c r="A18" s="41">
        <v>13</v>
      </c>
      <c r="B18" s="42" t="s">
        <v>28</v>
      </c>
      <c r="C18" s="52">
        <v>88</v>
      </c>
      <c r="D18" s="52">
        <v>87</v>
      </c>
      <c r="E18" s="52">
        <v>57</v>
      </c>
      <c r="F18" s="52">
        <f t="shared" si="4"/>
        <v>-31</v>
      </c>
      <c r="G18" s="54">
        <f t="shared" si="8"/>
        <v>-35.227272727272727</v>
      </c>
      <c r="H18" s="52">
        <v>72</v>
      </c>
      <c r="I18" s="52">
        <v>77</v>
      </c>
      <c r="J18" s="52">
        <v>58</v>
      </c>
      <c r="K18" s="52">
        <f t="shared" si="5"/>
        <v>-14</v>
      </c>
      <c r="L18" s="54">
        <f t="shared" si="9"/>
        <v>-19.444444444444446</v>
      </c>
      <c r="M18" s="52">
        <v>3</v>
      </c>
      <c r="N18" s="52">
        <v>2</v>
      </c>
      <c r="O18" s="52">
        <v>2</v>
      </c>
      <c r="P18" s="52">
        <f t="shared" si="6"/>
        <v>-1</v>
      </c>
      <c r="Q18" s="56">
        <f t="shared" si="11"/>
        <v>-33.333333333333329</v>
      </c>
      <c r="R18" s="52">
        <v>163</v>
      </c>
      <c r="S18" s="52">
        <v>166</v>
      </c>
      <c r="T18" s="52">
        <v>117</v>
      </c>
      <c r="U18" s="52">
        <f t="shared" si="7"/>
        <v>-46</v>
      </c>
      <c r="V18" s="56">
        <f t="shared" si="10"/>
        <v>-28.220858895705518</v>
      </c>
      <c r="W18" s="82"/>
    </row>
    <row r="19" spans="1:23" s="40" customFormat="1" ht="16.5" customHeight="1" x14ac:dyDescent="0.2">
      <c r="A19" s="41">
        <v>14</v>
      </c>
      <c r="B19" s="42" t="s">
        <v>29</v>
      </c>
      <c r="C19" s="52">
        <v>40</v>
      </c>
      <c r="D19" s="52">
        <v>41</v>
      </c>
      <c r="E19" s="52">
        <v>42</v>
      </c>
      <c r="F19" s="52">
        <f t="shared" si="4"/>
        <v>2</v>
      </c>
      <c r="G19" s="54">
        <f t="shared" si="8"/>
        <v>5</v>
      </c>
      <c r="H19" s="52">
        <v>40</v>
      </c>
      <c r="I19" s="52">
        <v>42</v>
      </c>
      <c r="J19" s="52">
        <v>43</v>
      </c>
      <c r="K19" s="52">
        <f t="shared" si="5"/>
        <v>3</v>
      </c>
      <c r="L19" s="54">
        <f t="shared" si="9"/>
        <v>7.5</v>
      </c>
      <c r="M19" s="52">
        <v>0</v>
      </c>
      <c r="N19" s="52">
        <v>1</v>
      </c>
      <c r="O19" s="52">
        <v>1</v>
      </c>
      <c r="P19" s="52">
        <f t="shared" si="6"/>
        <v>1</v>
      </c>
      <c r="Q19" s="56" t="str">
        <f t="shared" si="11"/>
        <v/>
      </c>
      <c r="R19" s="52">
        <v>80</v>
      </c>
      <c r="S19" s="52">
        <v>84</v>
      </c>
      <c r="T19" s="52">
        <v>86</v>
      </c>
      <c r="U19" s="52">
        <f t="shared" si="7"/>
        <v>6</v>
      </c>
      <c r="V19" s="56">
        <f t="shared" si="10"/>
        <v>7.5</v>
      </c>
      <c r="W19" s="82"/>
    </row>
    <row r="20" spans="1:23" s="40" customFormat="1" ht="16.5" customHeight="1" x14ac:dyDescent="0.2">
      <c r="A20" s="41">
        <v>15</v>
      </c>
      <c r="B20" s="42" t="s">
        <v>30</v>
      </c>
      <c r="C20" s="52">
        <v>37</v>
      </c>
      <c r="D20" s="52">
        <v>41</v>
      </c>
      <c r="E20" s="52">
        <v>41</v>
      </c>
      <c r="F20" s="52">
        <f t="shared" si="4"/>
        <v>4</v>
      </c>
      <c r="G20" s="54">
        <f t="shared" si="8"/>
        <v>10.810810810810811</v>
      </c>
      <c r="H20" s="52">
        <v>35</v>
      </c>
      <c r="I20" s="52">
        <v>36</v>
      </c>
      <c r="J20" s="52">
        <v>37</v>
      </c>
      <c r="K20" s="52">
        <f t="shared" si="5"/>
        <v>2</v>
      </c>
      <c r="L20" s="54">
        <f t="shared" si="9"/>
        <v>5.7142857142857144</v>
      </c>
      <c r="M20" s="52">
        <v>2</v>
      </c>
      <c r="N20" s="52">
        <v>2</v>
      </c>
      <c r="O20" s="52">
        <v>2</v>
      </c>
      <c r="P20" s="52">
        <f t="shared" si="6"/>
        <v>0</v>
      </c>
      <c r="Q20" s="56">
        <f t="shared" si="11"/>
        <v>0</v>
      </c>
      <c r="R20" s="52">
        <v>74</v>
      </c>
      <c r="S20" s="52">
        <v>79</v>
      </c>
      <c r="T20" s="52">
        <v>80</v>
      </c>
      <c r="U20" s="52">
        <f t="shared" si="7"/>
        <v>6</v>
      </c>
      <c r="V20" s="56">
        <f t="shared" si="10"/>
        <v>8.1081081081081088</v>
      </c>
      <c r="W20" s="82"/>
    </row>
    <row r="21" spans="1:23" s="40" customFormat="1" ht="16.5" customHeight="1" x14ac:dyDescent="0.2">
      <c r="A21" s="41">
        <v>16</v>
      </c>
      <c r="B21" s="42" t="s">
        <v>31</v>
      </c>
      <c r="C21" s="52">
        <v>57</v>
      </c>
      <c r="D21" s="52">
        <v>60</v>
      </c>
      <c r="E21" s="52">
        <v>61</v>
      </c>
      <c r="F21" s="52">
        <f t="shared" si="4"/>
        <v>4</v>
      </c>
      <c r="G21" s="54">
        <f t="shared" si="8"/>
        <v>7.0175438596491224</v>
      </c>
      <c r="H21" s="52">
        <v>32</v>
      </c>
      <c r="I21" s="52">
        <v>34</v>
      </c>
      <c r="J21" s="52">
        <v>38</v>
      </c>
      <c r="K21" s="52">
        <f t="shared" si="5"/>
        <v>6</v>
      </c>
      <c r="L21" s="54">
        <f t="shared" si="9"/>
        <v>18.75</v>
      </c>
      <c r="M21" s="52">
        <v>1</v>
      </c>
      <c r="N21" s="52">
        <v>1</v>
      </c>
      <c r="O21" s="52">
        <v>1</v>
      </c>
      <c r="P21" s="52">
        <f t="shared" si="6"/>
        <v>0</v>
      </c>
      <c r="Q21" s="56">
        <f t="shared" si="11"/>
        <v>0</v>
      </c>
      <c r="R21" s="52">
        <v>90</v>
      </c>
      <c r="S21" s="52">
        <v>95</v>
      </c>
      <c r="T21" s="52">
        <v>100</v>
      </c>
      <c r="U21" s="52">
        <f t="shared" si="7"/>
        <v>10</v>
      </c>
      <c r="V21" s="56">
        <f t="shared" si="10"/>
        <v>11.111111111111111</v>
      </c>
      <c r="W21" s="82"/>
    </row>
    <row r="22" spans="1:23" s="40" customFormat="1" ht="16.5" customHeight="1" x14ac:dyDescent="0.2">
      <c r="A22" s="41">
        <v>17</v>
      </c>
      <c r="B22" s="42" t="s">
        <v>32</v>
      </c>
      <c r="C22" s="52">
        <v>0</v>
      </c>
      <c r="D22" s="52">
        <v>0</v>
      </c>
      <c r="E22" s="52">
        <v>20</v>
      </c>
      <c r="F22" s="52">
        <f t="shared" si="4"/>
        <v>20</v>
      </c>
      <c r="G22" s="64" t="s">
        <v>119</v>
      </c>
      <c r="H22" s="52">
        <v>0</v>
      </c>
      <c r="I22" s="52">
        <v>0</v>
      </c>
      <c r="J22" s="52">
        <v>14</v>
      </c>
      <c r="K22" s="52">
        <f t="shared" si="5"/>
        <v>14</v>
      </c>
      <c r="L22" s="64" t="s">
        <v>119</v>
      </c>
      <c r="M22" s="52">
        <v>0</v>
      </c>
      <c r="N22" s="52">
        <v>0</v>
      </c>
      <c r="O22" s="52">
        <v>2</v>
      </c>
      <c r="P22" s="52">
        <f t="shared" si="6"/>
        <v>2</v>
      </c>
      <c r="Q22" s="64" t="s">
        <v>119</v>
      </c>
      <c r="R22" s="52">
        <v>0</v>
      </c>
      <c r="S22" s="52">
        <v>0</v>
      </c>
      <c r="T22" s="52">
        <v>36</v>
      </c>
      <c r="U22" s="52">
        <f t="shared" si="7"/>
        <v>36</v>
      </c>
      <c r="V22" s="64" t="s">
        <v>119</v>
      </c>
      <c r="W22" s="82"/>
    </row>
    <row r="23" spans="1:23" s="40" customFormat="1" ht="16.5" customHeight="1" x14ac:dyDescent="0.2">
      <c r="A23" s="41">
        <v>18</v>
      </c>
      <c r="B23" s="42" t="s">
        <v>33</v>
      </c>
      <c r="C23" s="52">
        <v>28</v>
      </c>
      <c r="D23" s="52">
        <v>28</v>
      </c>
      <c r="E23" s="52">
        <v>27</v>
      </c>
      <c r="F23" s="52">
        <f t="shared" si="4"/>
        <v>-1</v>
      </c>
      <c r="G23" s="54">
        <f t="shared" si="8"/>
        <v>-3.5714285714285712</v>
      </c>
      <c r="H23" s="52">
        <v>23</v>
      </c>
      <c r="I23" s="52">
        <v>26</v>
      </c>
      <c r="J23" s="52">
        <v>27</v>
      </c>
      <c r="K23" s="52">
        <f t="shared" si="5"/>
        <v>4</v>
      </c>
      <c r="L23" s="54">
        <f t="shared" si="9"/>
        <v>17.391304347826086</v>
      </c>
      <c r="M23" s="52">
        <v>1</v>
      </c>
      <c r="N23" s="52">
        <v>1</v>
      </c>
      <c r="O23" s="52">
        <v>1</v>
      </c>
      <c r="P23" s="52">
        <f t="shared" si="6"/>
        <v>0</v>
      </c>
      <c r="Q23" s="56">
        <f t="shared" si="11"/>
        <v>0</v>
      </c>
      <c r="R23" s="52">
        <v>52</v>
      </c>
      <c r="S23" s="52">
        <v>55</v>
      </c>
      <c r="T23" s="52">
        <v>55</v>
      </c>
      <c r="U23" s="52">
        <f t="shared" si="7"/>
        <v>3</v>
      </c>
      <c r="V23" s="56">
        <f t="shared" si="10"/>
        <v>5.7692307692307692</v>
      </c>
      <c r="W23" s="82"/>
    </row>
    <row r="24" spans="1:23" s="40" customFormat="1" ht="16.5" customHeight="1" x14ac:dyDescent="0.2">
      <c r="A24" s="41">
        <v>19</v>
      </c>
      <c r="B24" s="42" t="s">
        <v>34</v>
      </c>
      <c r="C24" s="52">
        <v>40</v>
      </c>
      <c r="D24" s="52">
        <v>41</v>
      </c>
      <c r="E24" s="52">
        <v>42</v>
      </c>
      <c r="F24" s="52">
        <f t="shared" si="4"/>
        <v>2</v>
      </c>
      <c r="G24" s="54">
        <f t="shared" si="8"/>
        <v>5</v>
      </c>
      <c r="H24" s="52">
        <v>27</v>
      </c>
      <c r="I24" s="52">
        <v>27</v>
      </c>
      <c r="J24" s="52">
        <v>28</v>
      </c>
      <c r="K24" s="52">
        <f t="shared" si="5"/>
        <v>1</v>
      </c>
      <c r="L24" s="54">
        <f t="shared" si="9"/>
        <v>3.7037037037037033</v>
      </c>
      <c r="M24" s="52">
        <v>63</v>
      </c>
      <c r="N24" s="52">
        <v>58</v>
      </c>
      <c r="O24" s="52">
        <v>59</v>
      </c>
      <c r="P24" s="52">
        <f t="shared" si="6"/>
        <v>-4</v>
      </c>
      <c r="Q24" s="56">
        <f t="shared" si="11"/>
        <v>-6.3492063492063489</v>
      </c>
      <c r="R24" s="52">
        <v>130</v>
      </c>
      <c r="S24" s="52">
        <v>126</v>
      </c>
      <c r="T24" s="52">
        <v>129</v>
      </c>
      <c r="U24" s="52">
        <f t="shared" si="7"/>
        <v>-1</v>
      </c>
      <c r="V24" s="56">
        <f t="shared" si="10"/>
        <v>-0.76923076923076927</v>
      </c>
      <c r="W24" s="82"/>
    </row>
    <row r="25" spans="1:23" s="40" customFormat="1" ht="16.5" customHeight="1" x14ac:dyDescent="0.2">
      <c r="A25" s="41">
        <v>20</v>
      </c>
      <c r="B25" s="42" t="s">
        <v>35</v>
      </c>
      <c r="C25" s="52">
        <v>40</v>
      </c>
      <c r="D25" s="52">
        <v>40</v>
      </c>
      <c r="E25" s="52">
        <v>14</v>
      </c>
      <c r="F25" s="52">
        <f t="shared" si="4"/>
        <v>-26</v>
      </c>
      <c r="G25" s="54">
        <f t="shared" si="8"/>
        <v>-65</v>
      </c>
      <c r="H25" s="52">
        <v>46</v>
      </c>
      <c r="I25" s="52">
        <v>47</v>
      </c>
      <c r="J25" s="52">
        <v>21</v>
      </c>
      <c r="K25" s="52">
        <f t="shared" si="5"/>
        <v>-25</v>
      </c>
      <c r="L25" s="54">
        <f t="shared" si="9"/>
        <v>-54.347826086956516</v>
      </c>
      <c r="M25" s="52">
        <v>2</v>
      </c>
      <c r="N25" s="52">
        <v>2</v>
      </c>
      <c r="O25" s="52">
        <v>1</v>
      </c>
      <c r="P25" s="52">
        <f t="shared" si="6"/>
        <v>-1</v>
      </c>
      <c r="Q25" s="56">
        <f t="shared" si="11"/>
        <v>-50</v>
      </c>
      <c r="R25" s="52">
        <v>88</v>
      </c>
      <c r="S25" s="52">
        <v>89</v>
      </c>
      <c r="T25" s="52">
        <v>36</v>
      </c>
      <c r="U25" s="52">
        <f t="shared" si="7"/>
        <v>-52</v>
      </c>
      <c r="V25" s="56">
        <f t="shared" si="10"/>
        <v>-59.090909090909093</v>
      </c>
      <c r="W25" s="82"/>
    </row>
    <row r="26" spans="1:23" s="40" customFormat="1" ht="16.5" customHeight="1" x14ac:dyDescent="0.2">
      <c r="A26" s="41">
        <v>21</v>
      </c>
      <c r="B26" s="42" t="s">
        <v>36</v>
      </c>
      <c r="C26" s="52">
        <v>52</v>
      </c>
      <c r="D26" s="52">
        <v>51</v>
      </c>
      <c r="E26" s="52">
        <v>52</v>
      </c>
      <c r="F26" s="52">
        <f t="shared" si="4"/>
        <v>0</v>
      </c>
      <c r="G26" s="54">
        <f t="shared" si="8"/>
        <v>0</v>
      </c>
      <c r="H26" s="52">
        <v>70</v>
      </c>
      <c r="I26" s="52">
        <v>72</v>
      </c>
      <c r="J26" s="52">
        <v>73</v>
      </c>
      <c r="K26" s="52">
        <f t="shared" si="5"/>
        <v>3</v>
      </c>
      <c r="L26" s="54">
        <f t="shared" si="9"/>
        <v>4.2857142857142856</v>
      </c>
      <c r="M26" s="52">
        <v>1</v>
      </c>
      <c r="N26" s="52">
        <v>1</v>
      </c>
      <c r="O26" s="52">
        <v>1</v>
      </c>
      <c r="P26" s="52">
        <f t="shared" si="6"/>
        <v>0</v>
      </c>
      <c r="Q26" s="56">
        <f t="shared" si="11"/>
        <v>0</v>
      </c>
      <c r="R26" s="52">
        <v>123</v>
      </c>
      <c r="S26" s="52">
        <v>124</v>
      </c>
      <c r="T26" s="52">
        <v>126</v>
      </c>
      <c r="U26" s="52">
        <f t="shared" si="7"/>
        <v>3</v>
      </c>
      <c r="V26" s="56">
        <f t="shared" si="10"/>
        <v>2.4390243902439024</v>
      </c>
      <c r="W26" s="82"/>
    </row>
    <row r="27" spans="1:23" s="40" customFormat="1" ht="16.5" customHeight="1" x14ac:dyDescent="0.2">
      <c r="A27" s="41">
        <v>22</v>
      </c>
      <c r="B27" s="42" t="s">
        <v>37</v>
      </c>
      <c r="C27" s="52">
        <v>0</v>
      </c>
      <c r="D27" s="52">
        <v>0</v>
      </c>
      <c r="E27" s="52">
        <v>26</v>
      </c>
      <c r="F27" s="52">
        <f t="shared" si="4"/>
        <v>26</v>
      </c>
      <c r="G27" s="64" t="s">
        <v>119</v>
      </c>
      <c r="H27" s="52">
        <v>0</v>
      </c>
      <c r="I27" s="52">
        <v>0</v>
      </c>
      <c r="J27" s="52">
        <v>28</v>
      </c>
      <c r="K27" s="52">
        <f t="shared" si="5"/>
        <v>28</v>
      </c>
      <c r="L27" s="64" t="s">
        <v>119</v>
      </c>
      <c r="M27" s="52">
        <v>0</v>
      </c>
      <c r="N27" s="52">
        <v>0</v>
      </c>
      <c r="O27" s="52">
        <v>1</v>
      </c>
      <c r="P27" s="52">
        <f t="shared" si="6"/>
        <v>1</v>
      </c>
      <c r="Q27" s="64" t="s">
        <v>119</v>
      </c>
      <c r="R27" s="52">
        <v>0</v>
      </c>
      <c r="S27" s="52">
        <v>0</v>
      </c>
      <c r="T27" s="52">
        <v>55</v>
      </c>
      <c r="U27" s="52">
        <f t="shared" si="7"/>
        <v>55</v>
      </c>
      <c r="V27" s="65" t="s">
        <v>119</v>
      </c>
      <c r="W27" s="82"/>
    </row>
    <row r="28" spans="1:23" s="40" customFormat="1" ht="16.5" customHeight="1" x14ac:dyDescent="0.2">
      <c r="A28" s="41">
        <v>23</v>
      </c>
      <c r="B28" s="42" t="s">
        <v>38</v>
      </c>
      <c r="C28" s="52">
        <v>0</v>
      </c>
      <c r="D28" s="52">
        <v>0</v>
      </c>
      <c r="E28" s="52">
        <v>28</v>
      </c>
      <c r="F28" s="52">
        <f t="shared" si="4"/>
        <v>28</v>
      </c>
      <c r="G28" s="64" t="s">
        <v>119</v>
      </c>
      <c r="H28" s="52">
        <v>0</v>
      </c>
      <c r="I28" s="52">
        <v>0</v>
      </c>
      <c r="J28" s="52">
        <v>1</v>
      </c>
      <c r="K28" s="52">
        <f t="shared" si="5"/>
        <v>1</v>
      </c>
      <c r="L28" s="64" t="s">
        <v>119</v>
      </c>
      <c r="M28" s="52">
        <v>0</v>
      </c>
      <c r="N28" s="52">
        <v>0</v>
      </c>
      <c r="O28" s="52">
        <v>1</v>
      </c>
      <c r="P28" s="52">
        <f t="shared" si="6"/>
        <v>1</v>
      </c>
      <c r="Q28" s="64" t="s">
        <v>119</v>
      </c>
      <c r="R28" s="52">
        <v>0</v>
      </c>
      <c r="S28" s="52">
        <v>0</v>
      </c>
      <c r="T28" s="52">
        <v>30</v>
      </c>
      <c r="U28" s="52">
        <f t="shared" si="7"/>
        <v>30</v>
      </c>
      <c r="V28" s="64" t="s">
        <v>119</v>
      </c>
      <c r="W28" s="82"/>
    </row>
    <row r="29" spans="1:23" s="40" customFormat="1" ht="16.5" customHeight="1" x14ac:dyDescent="0.2">
      <c r="A29" s="41">
        <v>24</v>
      </c>
      <c r="B29" s="42" t="s">
        <v>39</v>
      </c>
      <c r="C29" s="52">
        <v>22</v>
      </c>
      <c r="D29" s="52">
        <v>23</v>
      </c>
      <c r="E29" s="52">
        <v>23</v>
      </c>
      <c r="F29" s="52">
        <f t="shared" si="4"/>
        <v>1</v>
      </c>
      <c r="G29" s="54">
        <f t="shared" si="8"/>
        <v>4.5454545454545459</v>
      </c>
      <c r="H29" s="52">
        <v>25</v>
      </c>
      <c r="I29" s="52">
        <v>28</v>
      </c>
      <c r="J29" s="52">
        <v>28</v>
      </c>
      <c r="K29" s="52">
        <f t="shared" si="5"/>
        <v>3</v>
      </c>
      <c r="L29" s="54">
        <f t="shared" si="9"/>
        <v>12</v>
      </c>
      <c r="M29" s="52">
        <v>1</v>
      </c>
      <c r="N29" s="52">
        <v>1</v>
      </c>
      <c r="O29" s="52">
        <v>1</v>
      </c>
      <c r="P29" s="52">
        <f t="shared" si="6"/>
        <v>0</v>
      </c>
      <c r="Q29" s="56">
        <f t="shared" si="11"/>
        <v>0</v>
      </c>
      <c r="R29" s="52">
        <v>48</v>
      </c>
      <c r="S29" s="52">
        <v>52</v>
      </c>
      <c r="T29" s="52">
        <v>52</v>
      </c>
      <c r="U29" s="52">
        <f t="shared" si="7"/>
        <v>4</v>
      </c>
      <c r="V29" s="56">
        <f t="shared" si="10"/>
        <v>8.3333333333333321</v>
      </c>
      <c r="W29" s="82"/>
    </row>
    <row r="30" spans="1:23" s="40" customFormat="1" ht="16.5" customHeight="1" x14ac:dyDescent="0.2">
      <c r="A30" s="41">
        <v>25</v>
      </c>
      <c r="B30" s="42" t="s">
        <v>40</v>
      </c>
      <c r="C30" s="52">
        <v>8</v>
      </c>
      <c r="D30" s="52">
        <v>7</v>
      </c>
      <c r="E30" s="52">
        <v>7</v>
      </c>
      <c r="F30" s="52">
        <f t="shared" si="4"/>
        <v>-1</v>
      </c>
      <c r="G30" s="54">
        <f t="shared" si="8"/>
        <v>-12.5</v>
      </c>
      <c r="H30" s="52">
        <v>12</v>
      </c>
      <c r="I30" s="52">
        <v>13</v>
      </c>
      <c r="J30" s="52">
        <v>13</v>
      </c>
      <c r="K30" s="52">
        <f t="shared" si="5"/>
        <v>1</v>
      </c>
      <c r="L30" s="54">
        <f t="shared" si="9"/>
        <v>8.3333333333333321</v>
      </c>
      <c r="M30" s="52">
        <v>0</v>
      </c>
      <c r="N30" s="52">
        <v>0</v>
      </c>
      <c r="O30" s="52">
        <v>0</v>
      </c>
      <c r="P30" s="52">
        <f t="shared" si="6"/>
        <v>0</v>
      </c>
      <c r="Q30" s="56">
        <v>0</v>
      </c>
      <c r="R30" s="52">
        <v>20</v>
      </c>
      <c r="S30" s="52">
        <v>20</v>
      </c>
      <c r="T30" s="52">
        <v>20</v>
      </c>
      <c r="U30" s="52">
        <f t="shared" si="7"/>
        <v>0</v>
      </c>
      <c r="V30" s="56">
        <f t="shared" si="10"/>
        <v>0</v>
      </c>
      <c r="W30" s="82"/>
    </row>
    <row r="31" spans="1:23" s="40" customFormat="1" ht="16.5" customHeight="1" x14ac:dyDescent="0.2">
      <c r="A31" s="41">
        <v>26</v>
      </c>
      <c r="B31" s="42" t="s">
        <v>41</v>
      </c>
      <c r="C31" s="52">
        <v>85</v>
      </c>
      <c r="D31" s="52">
        <v>83</v>
      </c>
      <c r="E31" s="52">
        <v>65</v>
      </c>
      <c r="F31" s="52">
        <f t="shared" si="4"/>
        <v>-20</v>
      </c>
      <c r="G31" s="54">
        <f t="shared" si="8"/>
        <v>-23.52941176470588</v>
      </c>
      <c r="H31" s="52">
        <v>38</v>
      </c>
      <c r="I31" s="52">
        <v>41</v>
      </c>
      <c r="J31" s="52">
        <v>27</v>
      </c>
      <c r="K31" s="52">
        <f t="shared" si="5"/>
        <v>-11</v>
      </c>
      <c r="L31" s="54">
        <f t="shared" si="9"/>
        <v>-28.947368421052634</v>
      </c>
      <c r="M31" s="52">
        <v>51</v>
      </c>
      <c r="N31" s="52">
        <v>51</v>
      </c>
      <c r="O31" s="52">
        <v>51</v>
      </c>
      <c r="P31" s="52">
        <f t="shared" si="6"/>
        <v>0</v>
      </c>
      <c r="Q31" s="56">
        <f t="shared" si="11"/>
        <v>0</v>
      </c>
      <c r="R31" s="52">
        <v>174</v>
      </c>
      <c r="S31" s="52">
        <v>175</v>
      </c>
      <c r="T31" s="52">
        <v>143</v>
      </c>
      <c r="U31" s="52">
        <f t="shared" si="7"/>
        <v>-31</v>
      </c>
      <c r="V31" s="56">
        <f t="shared" si="10"/>
        <v>-17.816091954022991</v>
      </c>
      <c r="W31" s="82"/>
    </row>
    <row r="32" spans="1:23" s="40" customFormat="1" ht="16.5" customHeight="1" x14ac:dyDescent="0.2">
      <c r="A32" s="41">
        <v>27</v>
      </c>
      <c r="B32" s="42" t="s">
        <v>42</v>
      </c>
      <c r="C32" s="52">
        <v>103</v>
      </c>
      <c r="D32" s="52">
        <v>101</v>
      </c>
      <c r="E32" s="52">
        <v>103</v>
      </c>
      <c r="F32" s="52">
        <f t="shared" si="4"/>
        <v>0</v>
      </c>
      <c r="G32" s="54">
        <f t="shared" si="8"/>
        <v>0</v>
      </c>
      <c r="H32" s="52">
        <v>60</v>
      </c>
      <c r="I32" s="52">
        <v>68</v>
      </c>
      <c r="J32" s="52">
        <v>67</v>
      </c>
      <c r="K32" s="52">
        <f t="shared" si="5"/>
        <v>7</v>
      </c>
      <c r="L32" s="54">
        <f t="shared" si="9"/>
        <v>11.666666666666666</v>
      </c>
      <c r="M32" s="52">
        <v>322</v>
      </c>
      <c r="N32" s="52">
        <v>335</v>
      </c>
      <c r="O32" s="52">
        <v>351</v>
      </c>
      <c r="P32" s="52">
        <f t="shared" si="6"/>
        <v>29</v>
      </c>
      <c r="Q32" s="56">
        <f t="shared" si="11"/>
        <v>9.0062111801242235</v>
      </c>
      <c r="R32" s="52">
        <v>485</v>
      </c>
      <c r="S32" s="52">
        <v>504</v>
      </c>
      <c r="T32" s="52">
        <v>521</v>
      </c>
      <c r="U32" s="52">
        <f t="shared" si="7"/>
        <v>36</v>
      </c>
      <c r="V32" s="56">
        <f t="shared" si="10"/>
        <v>7.4226804123711343</v>
      </c>
      <c r="W32" s="82"/>
    </row>
    <row r="33" spans="1:23" s="40" customFormat="1" ht="16.5" customHeight="1" x14ac:dyDescent="0.2">
      <c r="A33" s="41">
        <v>28</v>
      </c>
      <c r="B33" s="42" t="s">
        <v>43</v>
      </c>
      <c r="C33" s="52">
        <v>95</v>
      </c>
      <c r="D33" s="52">
        <v>95</v>
      </c>
      <c r="E33" s="52">
        <v>49</v>
      </c>
      <c r="F33" s="52">
        <f t="shared" si="4"/>
        <v>-46</v>
      </c>
      <c r="G33" s="54">
        <f t="shared" si="8"/>
        <v>-48.421052631578945</v>
      </c>
      <c r="H33" s="52">
        <v>36</v>
      </c>
      <c r="I33" s="52">
        <v>37</v>
      </c>
      <c r="J33" s="52">
        <v>22</v>
      </c>
      <c r="K33" s="52">
        <f t="shared" si="5"/>
        <v>-14</v>
      </c>
      <c r="L33" s="54">
        <f t="shared" si="9"/>
        <v>-38.888888888888893</v>
      </c>
      <c r="M33" s="52">
        <v>50</v>
      </c>
      <c r="N33" s="52">
        <v>54</v>
      </c>
      <c r="O33" s="52">
        <v>51</v>
      </c>
      <c r="P33" s="52">
        <f t="shared" si="6"/>
        <v>1</v>
      </c>
      <c r="Q33" s="56">
        <f t="shared" si="11"/>
        <v>2</v>
      </c>
      <c r="R33" s="52">
        <v>181</v>
      </c>
      <c r="S33" s="52">
        <v>186</v>
      </c>
      <c r="T33" s="52">
        <v>122</v>
      </c>
      <c r="U33" s="52">
        <f t="shared" si="7"/>
        <v>-59</v>
      </c>
      <c r="V33" s="56">
        <f t="shared" si="10"/>
        <v>-32.596685082872931</v>
      </c>
      <c r="W33" s="82"/>
    </row>
    <row r="34" spans="1:23" s="40" customFormat="1" ht="16.5" customHeight="1" x14ac:dyDescent="0.2">
      <c r="A34" s="41">
        <v>29</v>
      </c>
      <c r="B34" s="42" t="s">
        <v>44</v>
      </c>
      <c r="C34" s="52">
        <v>0</v>
      </c>
      <c r="D34" s="52">
        <v>0</v>
      </c>
      <c r="E34" s="52">
        <v>32</v>
      </c>
      <c r="F34" s="52">
        <f t="shared" si="4"/>
        <v>32</v>
      </c>
      <c r="G34" s="64" t="s">
        <v>119</v>
      </c>
      <c r="H34" s="52">
        <v>0</v>
      </c>
      <c r="I34" s="52">
        <v>0</v>
      </c>
      <c r="J34" s="52">
        <v>21</v>
      </c>
      <c r="K34" s="52">
        <f t="shared" si="5"/>
        <v>21</v>
      </c>
      <c r="L34" s="64" t="s">
        <v>119</v>
      </c>
      <c r="M34" s="52">
        <v>0</v>
      </c>
      <c r="N34" s="52">
        <v>0</v>
      </c>
      <c r="O34" s="52">
        <v>0</v>
      </c>
      <c r="P34" s="52">
        <f t="shared" si="6"/>
        <v>0</v>
      </c>
      <c r="Q34" s="56">
        <v>0</v>
      </c>
      <c r="R34" s="52">
        <v>0</v>
      </c>
      <c r="S34" s="52">
        <v>0</v>
      </c>
      <c r="T34" s="52">
        <v>53</v>
      </c>
      <c r="U34" s="52">
        <f t="shared" si="7"/>
        <v>53</v>
      </c>
      <c r="V34" s="64" t="s">
        <v>119</v>
      </c>
      <c r="W34" s="82"/>
    </row>
    <row r="35" spans="1:23" s="40" customFormat="1" ht="16.5" customHeight="1" x14ac:dyDescent="0.2">
      <c r="A35" s="41">
        <v>30</v>
      </c>
      <c r="B35" s="42" t="s">
        <v>45</v>
      </c>
      <c r="C35" s="52">
        <v>0</v>
      </c>
      <c r="D35" s="52">
        <v>0</v>
      </c>
      <c r="E35" s="52">
        <v>30</v>
      </c>
      <c r="F35" s="52">
        <f t="shared" si="4"/>
        <v>30</v>
      </c>
      <c r="G35" s="64" t="s">
        <v>119</v>
      </c>
      <c r="H35" s="52">
        <v>0</v>
      </c>
      <c r="I35" s="52">
        <v>0</v>
      </c>
      <c r="J35" s="52">
        <v>16</v>
      </c>
      <c r="K35" s="52">
        <f t="shared" si="5"/>
        <v>16</v>
      </c>
      <c r="L35" s="64" t="s">
        <v>119</v>
      </c>
      <c r="M35" s="52">
        <v>0</v>
      </c>
      <c r="N35" s="52">
        <v>0</v>
      </c>
      <c r="O35" s="52">
        <v>0</v>
      </c>
      <c r="P35" s="52">
        <f t="shared" si="6"/>
        <v>0</v>
      </c>
      <c r="Q35" s="56">
        <v>0</v>
      </c>
      <c r="R35" s="52">
        <v>0</v>
      </c>
      <c r="S35" s="52">
        <v>0</v>
      </c>
      <c r="T35" s="52">
        <v>46</v>
      </c>
      <c r="U35" s="52">
        <f t="shared" si="7"/>
        <v>46</v>
      </c>
      <c r="V35" s="64" t="s">
        <v>119</v>
      </c>
    </row>
    <row r="36" spans="1:23" s="40" customFormat="1" ht="16.5" customHeight="1" x14ac:dyDescent="0.2">
      <c r="A36" s="41">
        <v>31</v>
      </c>
      <c r="B36" s="42" t="s">
        <v>46</v>
      </c>
      <c r="C36" s="52">
        <v>25</v>
      </c>
      <c r="D36" s="52">
        <v>26</v>
      </c>
      <c r="E36" s="52">
        <v>26</v>
      </c>
      <c r="F36" s="52">
        <f t="shared" si="4"/>
        <v>1</v>
      </c>
      <c r="G36" s="54">
        <f>IF(C36=0,"",(E36-C36)/C36*100)</f>
        <v>4</v>
      </c>
      <c r="H36" s="52">
        <v>6</v>
      </c>
      <c r="I36" s="52">
        <v>6</v>
      </c>
      <c r="J36" s="52">
        <v>6</v>
      </c>
      <c r="K36" s="52">
        <f t="shared" si="5"/>
        <v>0</v>
      </c>
      <c r="L36" s="54">
        <f t="shared" si="9"/>
        <v>0</v>
      </c>
      <c r="M36" s="52">
        <v>0</v>
      </c>
      <c r="N36" s="52">
        <v>0</v>
      </c>
      <c r="O36" s="52">
        <v>0</v>
      </c>
      <c r="P36" s="52">
        <f t="shared" si="6"/>
        <v>0</v>
      </c>
      <c r="Q36" s="56">
        <v>0</v>
      </c>
      <c r="R36" s="52">
        <v>31</v>
      </c>
      <c r="S36" s="52">
        <v>32</v>
      </c>
      <c r="T36" s="52">
        <v>32</v>
      </c>
      <c r="U36" s="52">
        <f t="shared" si="7"/>
        <v>1</v>
      </c>
      <c r="V36" s="56">
        <f t="shared" si="10"/>
        <v>3.225806451612903</v>
      </c>
    </row>
    <row r="37" spans="1:23" s="40" customFormat="1" ht="16.5" customHeight="1" x14ac:dyDescent="0.2">
      <c r="A37" s="41">
        <v>32</v>
      </c>
      <c r="B37" s="42" t="s">
        <v>47</v>
      </c>
      <c r="C37" s="52">
        <v>55</v>
      </c>
      <c r="D37" s="52">
        <v>57</v>
      </c>
      <c r="E37" s="52">
        <v>57</v>
      </c>
      <c r="F37" s="52">
        <f t="shared" si="4"/>
        <v>2</v>
      </c>
      <c r="G37" s="54">
        <f t="shared" si="8"/>
        <v>3.6363636363636362</v>
      </c>
      <c r="H37" s="52">
        <v>26</v>
      </c>
      <c r="I37" s="52">
        <v>24</v>
      </c>
      <c r="J37" s="52">
        <v>25</v>
      </c>
      <c r="K37" s="52">
        <f t="shared" si="5"/>
        <v>-1</v>
      </c>
      <c r="L37" s="54">
        <f t="shared" si="9"/>
        <v>-3.8461538461538463</v>
      </c>
      <c r="M37" s="52">
        <v>3</v>
      </c>
      <c r="N37" s="52">
        <v>3</v>
      </c>
      <c r="O37" s="52">
        <v>3</v>
      </c>
      <c r="P37" s="52">
        <f t="shared" si="6"/>
        <v>0</v>
      </c>
      <c r="Q37" s="56">
        <f t="shared" si="11"/>
        <v>0</v>
      </c>
      <c r="R37" s="52">
        <v>84</v>
      </c>
      <c r="S37" s="52">
        <v>84</v>
      </c>
      <c r="T37" s="52">
        <v>85</v>
      </c>
      <c r="U37" s="52">
        <f t="shared" si="7"/>
        <v>1</v>
      </c>
      <c r="V37" s="56">
        <f t="shared" si="10"/>
        <v>1.1904761904761905</v>
      </c>
    </row>
    <row r="38" spans="1:23" s="40" customFormat="1" ht="16.5" customHeight="1" x14ac:dyDescent="0.2">
      <c r="A38" s="41">
        <v>33</v>
      </c>
      <c r="B38" s="42" t="s">
        <v>48</v>
      </c>
      <c r="C38" s="52">
        <v>55</v>
      </c>
      <c r="D38" s="52">
        <v>56</v>
      </c>
      <c r="E38" s="52">
        <v>57</v>
      </c>
      <c r="F38" s="52">
        <f t="shared" si="4"/>
        <v>2</v>
      </c>
      <c r="G38" s="54">
        <f t="shared" si="8"/>
        <v>3.6363636363636362</v>
      </c>
      <c r="H38" s="52">
        <v>11</v>
      </c>
      <c r="I38" s="52">
        <v>3</v>
      </c>
      <c r="J38" s="52">
        <v>3</v>
      </c>
      <c r="K38" s="52">
        <f t="shared" si="5"/>
        <v>-8</v>
      </c>
      <c r="L38" s="54">
        <f t="shared" si="9"/>
        <v>-72.727272727272734</v>
      </c>
      <c r="M38" s="52">
        <v>34</v>
      </c>
      <c r="N38" s="52">
        <v>43</v>
      </c>
      <c r="O38" s="52">
        <v>44</v>
      </c>
      <c r="P38" s="52">
        <f t="shared" si="6"/>
        <v>10</v>
      </c>
      <c r="Q38" s="56">
        <f t="shared" si="11"/>
        <v>29.411764705882355</v>
      </c>
      <c r="R38" s="52">
        <v>100</v>
      </c>
      <c r="S38" s="52">
        <v>102</v>
      </c>
      <c r="T38" s="52">
        <v>104</v>
      </c>
      <c r="U38" s="52">
        <f t="shared" si="7"/>
        <v>4</v>
      </c>
      <c r="V38" s="56">
        <f t="shared" si="10"/>
        <v>4</v>
      </c>
    </row>
    <row r="39" spans="1:23" s="39" customFormat="1" ht="16.5" customHeight="1" x14ac:dyDescent="0.2">
      <c r="A39" s="71" t="s">
        <v>49</v>
      </c>
      <c r="B39" s="72"/>
      <c r="C39" s="57">
        <f>SUM(C2:C38)</f>
        <v>1417</v>
      </c>
      <c r="D39" s="57">
        <f>SUM(D2:D38)</f>
        <v>1427</v>
      </c>
      <c r="E39" s="57">
        <f>SUM(E2:E38)</f>
        <v>1457</v>
      </c>
      <c r="F39" s="57">
        <f t="shared" si="4"/>
        <v>40</v>
      </c>
      <c r="G39" s="61">
        <f>(E39-C39)/C39</f>
        <v>2.8228652081863093E-2</v>
      </c>
      <c r="H39" s="57">
        <f>SUM(H2:H38)</f>
        <v>877</v>
      </c>
      <c r="I39" s="57">
        <f>SUM(I2:I38)</f>
        <v>895</v>
      </c>
      <c r="J39" s="57">
        <f>SUM(J2:J38)</f>
        <v>911</v>
      </c>
      <c r="K39" s="57">
        <f t="shared" si="5"/>
        <v>34</v>
      </c>
      <c r="L39" s="61">
        <f>(J39-H39)/H39</f>
        <v>3.8768529076396809E-2</v>
      </c>
      <c r="M39" s="57">
        <f>SUM(M2:M38)</f>
        <v>901</v>
      </c>
      <c r="N39" s="57">
        <f>SUM(N2:N38)</f>
        <v>946</v>
      </c>
      <c r="O39" s="57">
        <f>SUM(O2:O38)</f>
        <v>970</v>
      </c>
      <c r="P39" s="57">
        <f t="shared" si="6"/>
        <v>69</v>
      </c>
      <c r="Q39" s="61">
        <f>(O39-M39)/M39</f>
        <v>7.6581576026637066E-2</v>
      </c>
      <c r="R39" s="57">
        <f>SUM(R2:R38)</f>
        <v>3195</v>
      </c>
      <c r="S39" s="57">
        <f>SUM(S2:S38)</f>
        <v>3268</v>
      </c>
      <c r="T39" s="57">
        <f>SUM(T2:T38)</f>
        <v>3338</v>
      </c>
      <c r="U39" s="57">
        <f t="shared" si="7"/>
        <v>143</v>
      </c>
      <c r="V39" s="61">
        <f>(T39-R39)/R39</f>
        <v>4.4757433489827858E-2</v>
      </c>
    </row>
  </sheetData>
  <mergeCells count="15">
    <mergeCell ref="A39:B39"/>
    <mergeCell ref="W3:W34"/>
    <mergeCell ref="A1:B1"/>
    <mergeCell ref="C1:V1"/>
    <mergeCell ref="T2:V2"/>
    <mergeCell ref="A3:A4"/>
    <mergeCell ref="B3:B4"/>
    <mergeCell ref="C3:G3"/>
    <mergeCell ref="H3:L3"/>
    <mergeCell ref="M3:Q3"/>
    <mergeCell ref="R3:V3"/>
    <mergeCell ref="F4:G4"/>
    <mergeCell ref="K4:L4"/>
    <mergeCell ref="P4:Q4"/>
    <mergeCell ref="U4:V4"/>
  </mergeCells>
  <printOptions horizontalCentered="1" verticalCentered="1"/>
  <pageMargins left="0.31496062992125984" right="0.31496062992125984" top="0.35433070866141736" bottom="0.35433070866141736" header="0" footer="0"/>
  <pageSetup paperSize="9" scale="5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59"/>
  <sheetViews>
    <sheetView view="pageBreakPreview" zoomScale="89" zoomScaleNormal="100" zoomScaleSheetLayoutView="89" workbookViewId="0">
      <pane xSplit="2" ySplit="5" topLeftCell="M15" activePane="bottomRight" state="frozen"/>
      <selection activeCell="F25" sqref="F25"/>
      <selection pane="topRight" activeCell="F25" sqref="F25"/>
      <selection pane="bottomLeft" activeCell="F25" sqref="F25"/>
      <selection pane="bottomRight" activeCell="Y1" sqref="Y1:Y1048576"/>
    </sheetView>
  </sheetViews>
  <sheetFormatPr defaultRowHeight="12.75" x14ac:dyDescent="0.2"/>
  <cols>
    <col min="1" max="1" width="5.7109375" style="10" customWidth="1"/>
    <col min="2" max="2" width="32.85546875" style="10" customWidth="1"/>
    <col min="3" max="4" width="10.140625" style="10" customWidth="1"/>
    <col min="5" max="5" width="10.140625" style="17" customWidth="1"/>
    <col min="6" max="6" width="10.140625" style="18" customWidth="1"/>
    <col min="7" max="7" width="10.140625" style="33" customWidth="1"/>
    <col min="8" max="10" width="10.140625" style="17" customWidth="1"/>
    <col min="11" max="11" width="10.140625" style="19" customWidth="1"/>
    <col min="12" max="12" width="10.140625" style="33" customWidth="1"/>
    <col min="13" max="16" width="10.140625" style="17" customWidth="1"/>
    <col min="17" max="17" width="10.140625" style="1" customWidth="1"/>
    <col min="18" max="20" width="10.140625" style="9" customWidth="1"/>
    <col min="21" max="21" width="10.140625" style="16" customWidth="1"/>
    <col min="22" max="22" width="10.140625" style="1" customWidth="1"/>
    <col min="23" max="229" width="9.140625" style="9" customWidth="1"/>
    <col min="230" max="231" width="9.140625" style="10" customWidth="1"/>
    <col min="232" max="16384" width="9.140625" style="10"/>
  </cols>
  <sheetData>
    <row r="1" spans="1:256" s="69" customFormat="1" ht="22.5" customHeight="1" x14ac:dyDescent="0.3">
      <c r="A1" s="85" t="s">
        <v>111</v>
      </c>
      <c r="B1" s="85"/>
      <c r="C1" s="84" t="s">
        <v>108</v>
      </c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</row>
    <row r="2" spans="1:256" s="14" customFormat="1" ht="15.75" customHeight="1" x14ac:dyDescent="0.2">
      <c r="A2" s="15"/>
      <c r="B2" s="13"/>
      <c r="G2" s="31"/>
      <c r="L2" s="31"/>
      <c r="N2" s="24"/>
      <c r="O2" s="24"/>
      <c r="P2" s="24"/>
      <c r="Q2" s="31"/>
      <c r="R2" s="13"/>
      <c r="T2" s="83" t="s">
        <v>2</v>
      </c>
      <c r="U2" s="83"/>
      <c r="V2" s="88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13"/>
      <c r="EO2" s="13"/>
      <c r="EP2" s="13"/>
      <c r="EQ2" s="13"/>
      <c r="ER2" s="13"/>
      <c r="ES2" s="13"/>
      <c r="ET2" s="13"/>
      <c r="EU2" s="13"/>
      <c r="EV2" s="13"/>
      <c r="EW2" s="13"/>
      <c r="EX2" s="13"/>
      <c r="EY2" s="13"/>
      <c r="EZ2" s="13"/>
      <c r="FA2" s="13"/>
      <c r="FB2" s="13"/>
      <c r="FC2" s="13"/>
      <c r="FD2" s="13"/>
      <c r="FE2" s="13"/>
      <c r="FF2" s="13"/>
      <c r="FG2" s="13"/>
      <c r="FH2" s="13"/>
      <c r="FI2" s="13"/>
      <c r="FJ2" s="13"/>
      <c r="FK2" s="13"/>
      <c r="FL2" s="13"/>
      <c r="FM2" s="13"/>
      <c r="FN2" s="13"/>
      <c r="FO2" s="13"/>
      <c r="FP2" s="13"/>
      <c r="FQ2" s="13"/>
      <c r="FR2" s="13"/>
      <c r="FS2" s="13"/>
      <c r="FT2" s="13"/>
      <c r="FU2" s="13"/>
      <c r="FV2" s="13"/>
      <c r="FW2" s="13"/>
      <c r="FX2" s="13"/>
      <c r="FY2" s="13"/>
      <c r="FZ2" s="13"/>
      <c r="GA2" s="13"/>
      <c r="GB2" s="13"/>
      <c r="GC2" s="13"/>
      <c r="GD2" s="13"/>
      <c r="GE2" s="13"/>
      <c r="GF2" s="13"/>
      <c r="GG2" s="13"/>
      <c r="GH2" s="13"/>
      <c r="GI2" s="13"/>
      <c r="GJ2" s="13"/>
      <c r="GK2" s="13"/>
      <c r="GL2" s="13"/>
      <c r="GM2" s="13"/>
      <c r="GN2" s="13"/>
      <c r="GO2" s="13"/>
      <c r="GP2" s="13"/>
      <c r="GQ2" s="13"/>
      <c r="GR2" s="13"/>
      <c r="GS2" s="13"/>
      <c r="GT2" s="13"/>
      <c r="GU2" s="13"/>
      <c r="GV2" s="13"/>
      <c r="GW2" s="13"/>
      <c r="GX2" s="13"/>
      <c r="GY2" s="13"/>
      <c r="GZ2" s="13"/>
      <c r="HA2" s="13"/>
      <c r="HB2" s="13"/>
      <c r="HC2" s="13"/>
      <c r="HD2" s="13"/>
      <c r="HE2" s="13"/>
      <c r="HF2" s="13"/>
      <c r="HG2" s="13"/>
      <c r="HH2" s="13"/>
      <c r="HI2" s="13"/>
      <c r="HJ2" s="13"/>
      <c r="HK2" s="13"/>
      <c r="HL2" s="13"/>
      <c r="HM2" s="13"/>
      <c r="HN2" s="13"/>
      <c r="HO2" s="13"/>
      <c r="HP2" s="13"/>
      <c r="HQ2" s="13"/>
      <c r="HR2" s="13"/>
      <c r="HS2" s="13"/>
      <c r="HT2" s="13"/>
      <c r="HU2" s="13"/>
    </row>
    <row r="3" spans="1:256" s="14" customFormat="1" ht="30" customHeight="1" x14ac:dyDescent="0.2">
      <c r="A3" s="77" t="s">
        <v>3</v>
      </c>
      <c r="B3" s="77" t="s">
        <v>51</v>
      </c>
      <c r="C3" s="78" t="s">
        <v>5</v>
      </c>
      <c r="D3" s="78"/>
      <c r="E3" s="78"/>
      <c r="F3" s="78"/>
      <c r="G3" s="78"/>
      <c r="H3" s="78" t="s">
        <v>6</v>
      </c>
      <c r="I3" s="78"/>
      <c r="J3" s="78"/>
      <c r="K3" s="78"/>
      <c r="L3" s="78"/>
      <c r="M3" s="78" t="s">
        <v>7</v>
      </c>
      <c r="N3" s="78"/>
      <c r="O3" s="78"/>
      <c r="P3" s="78"/>
      <c r="Q3" s="86"/>
      <c r="R3" s="78" t="s">
        <v>8</v>
      </c>
      <c r="S3" s="78"/>
      <c r="T3" s="78"/>
      <c r="U3" s="78"/>
      <c r="V3" s="86"/>
      <c r="W3" s="73" t="s">
        <v>112</v>
      </c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  <c r="FU3" s="13"/>
      <c r="FV3" s="13"/>
      <c r="FW3" s="13"/>
      <c r="FX3" s="13"/>
      <c r="FY3" s="13"/>
      <c r="FZ3" s="13"/>
      <c r="GA3" s="13"/>
      <c r="GB3" s="13"/>
      <c r="GC3" s="13"/>
      <c r="GD3" s="13"/>
      <c r="GE3" s="13"/>
      <c r="GF3" s="13"/>
      <c r="GG3" s="13"/>
      <c r="GH3" s="13"/>
      <c r="GI3" s="13"/>
      <c r="GJ3" s="13"/>
      <c r="GK3" s="13"/>
      <c r="GL3" s="13"/>
      <c r="GM3" s="13"/>
      <c r="GN3" s="13"/>
      <c r="GO3" s="13"/>
      <c r="GP3" s="13"/>
      <c r="GQ3" s="13"/>
      <c r="GR3" s="13"/>
      <c r="GS3" s="13"/>
      <c r="GT3" s="13"/>
      <c r="GU3" s="13"/>
      <c r="GV3" s="13"/>
      <c r="GW3" s="13"/>
      <c r="GX3" s="13"/>
      <c r="GY3" s="13"/>
      <c r="GZ3" s="13"/>
      <c r="HA3" s="13"/>
      <c r="HB3" s="13"/>
      <c r="HC3" s="13"/>
      <c r="HD3" s="13"/>
      <c r="HE3" s="13"/>
      <c r="HF3" s="13"/>
      <c r="HG3" s="13"/>
      <c r="HH3" s="13"/>
      <c r="HI3" s="13"/>
      <c r="HJ3" s="13"/>
      <c r="HK3" s="13"/>
      <c r="HL3" s="13"/>
      <c r="HM3" s="13"/>
      <c r="HN3" s="13"/>
      <c r="HO3" s="13"/>
      <c r="HP3" s="13"/>
      <c r="HQ3" s="13"/>
      <c r="HR3" s="13"/>
      <c r="HS3" s="13"/>
      <c r="HT3" s="13"/>
      <c r="HU3" s="13"/>
    </row>
    <row r="4" spans="1:256" s="14" customFormat="1" ht="38.25" customHeight="1" x14ac:dyDescent="0.2">
      <c r="A4" s="77"/>
      <c r="B4" s="77"/>
      <c r="C4" s="34" t="s">
        <v>10</v>
      </c>
      <c r="D4" s="34" t="s">
        <v>11</v>
      </c>
      <c r="E4" s="34" t="s">
        <v>12</v>
      </c>
      <c r="F4" s="77" t="s">
        <v>53</v>
      </c>
      <c r="G4" s="77"/>
      <c r="H4" s="34" t="str">
        <f>C4</f>
        <v>As on  31ST MAR 22</v>
      </c>
      <c r="I4" s="34" t="str">
        <f>D4</f>
        <v>As on 31ST DEC 22</v>
      </c>
      <c r="J4" s="34" t="str">
        <f>E4</f>
        <v>As on  31ST MAR 23</v>
      </c>
      <c r="K4" s="77" t="str">
        <f>F4</f>
        <v xml:space="preserve">GROWTH DURING THE YEAR </v>
      </c>
      <c r="L4" s="77"/>
      <c r="M4" s="34" t="str">
        <f>H4</f>
        <v>As on  31ST MAR 22</v>
      </c>
      <c r="N4" s="34" t="str">
        <f>I4</f>
        <v>As on 31ST DEC 22</v>
      </c>
      <c r="O4" s="34" t="str">
        <f>J4</f>
        <v>As on  31ST MAR 23</v>
      </c>
      <c r="P4" s="77" t="str">
        <f>K4</f>
        <v xml:space="preserve">GROWTH DURING THE YEAR </v>
      </c>
      <c r="Q4" s="77"/>
      <c r="R4" s="34" t="str">
        <f>M4</f>
        <v>As on  31ST MAR 22</v>
      </c>
      <c r="S4" s="34" t="str">
        <f>N4</f>
        <v>As on 31ST DEC 22</v>
      </c>
      <c r="T4" s="34" t="str">
        <f>O4</f>
        <v>As on  31ST MAR 23</v>
      </c>
      <c r="U4" s="77" t="str">
        <f>P4</f>
        <v xml:space="preserve">GROWTH DURING THE YEAR </v>
      </c>
      <c r="V4" s="77"/>
      <c r="W4" s="7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</row>
    <row r="5" spans="1:256" s="13" customFormat="1" ht="12" customHeight="1" x14ac:dyDescent="0.2">
      <c r="A5" s="27"/>
      <c r="B5" s="27"/>
      <c r="C5" s="28" t="str">
        <f>RIGHT(C4,7)</f>
        <v xml:space="preserve"> MAR 22</v>
      </c>
      <c r="D5" s="28" t="str">
        <f t="shared" ref="D5:E5" si="0">RIGHT(D4,7)</f>
        <v xml:space="preserve"> DEC 22</v>
      </c>
      <c r="E5" s="28" t="str">
        <f t="shared" si="0"/>
        <v xml:space="preserve"> MAR 23</v>
      </c>
      <c r="F5" s="21" t="s">
        <v>14</v>
      </c>
      <c r="G5" s="32" t="s">
        <v>15</v>
      </c>
      <c r="H5" s="28" t="str">
        <f>RIGHT(H4,7)</f>
        <v xml:space="preserve"> MAR 22</v>
      </c>
      <c r="I5" s="28" t="str">
        <f t="shared" ref="I5:J5" si="1">RIGHT(I4,7)</f>
        <v xml:space="preserve"> DEC 22</v>
      </c>
      <c r="J5" s="28" t="str">
        <f t="shared" si="1"/>
        <v xml:space="preserve"> MAR 23</v>
      </c>
      <c r="K5" s="22" t="s">
        <v>14</v>
      </c>
      <c r="L5" s="32" t="s">
        <v>15</v>
      </c>
      <c r="M5" s="28" t="str">
        <f>RIGHT(M4,7)</f>
        <v xml:space="preserve"> MAR 22</v>
      </c>
      <c r="N5" s="28" t="str">
        <f t="shared" ref="N5:O5" si="2">RIGHT(N4,7)</f>
        <v xml:space="preserve"> DEC 22</v>
      </c>
      <c r="O5" s="28" t="str">
        <f t="shared" si="2"/>
        <v xml:space="preserve"> MAR 23</v>
      </c>
      <c r="P5" s="70" t="s">
        <v>14</v>
      </c>
      <c r="Q5" s="32" t="s">
        <v>15</v>
      </c>
      <c r="R5" s="28" t="str">
        <f>RIGHT(R4,7)</f>
        <v xml:space="preserve"> MAR 22</v>
      </c>
      <c r="S5" s="28" t="str">
        <f t="shared" ref="S5:T5" si="3">RIGHT(S4,7)</f>
        <v xml:space="preserve"> DEC 22</v>
      </c>
      <c r="T5" s="28" t="str">
        <f t="shared" si="3"/>
        <v xml:space="preserve"> MAR 23</v>
      </c>
      <c r="U5" s="70" t="s">
        <v>14</v>
      </c>
      <c r="V5" s="32" t="s">
        <v>15</v>
      </c>
      <c r="W5" s="73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  <c r="IU5" s="14"/>
      <c r="IV5" s="14"/>
    </row>
    <row r="6" spans="1:256" s="36" customFormat="1" ht="15" x14ac:dyDescent="0.2">
      <c r="A6" s="37">
        <v>1</v>
      </c>
      <c r="B6" s="38" t="s">
        <v>54</v>
      </c>
      <c r="C6" s="52">
        <v>85</v>
      </c>
      <c r="D6" s="52">
        <v>85</v>
      </c>
      <c r="E6" s="52">
        <v>85</v>
      </c>
      <c r="F6" s="53">
        <f t="shared" ref="F6:F37" si="4">(E6-C6)</f>
        <v>0</v>
      </c>
      <c r="G6" s="54">
        <f>IF(C6=0,"",(E6-C6)/C6*100)</f>
        <v>0</v>
      </c>
      <c r="H6" s="52">
        <v>53</v>
      </c>
      <c r="I6" s="52">
        <v>54</v>
      </c>
      <c r="J6" s="52">
        <v>54</v>
      </c>
      <c r="K6" s="55">
        <f t="shared" ref="K6:K37" si="5">(J6-H6)</f>
        <v>1</v>
      </c>
      <c r="L6" s="54">
        <f>IF(H6=0,"",(J6-H6)/H6*100)</f>
        <v>1.8867924528301887</v>
      </c>
      <c r="M6" s="52">
        <v>69</v>
      </c>
      <c r="N6" s="52">
        <v>71</v>
      </c>
      <c r="O6" s="52">
        <v>73</v>
      </c>
      <c r="P6" s="52">
        <f t="shared" ref="P6:P37" si="6">(O6-M6)</f>
        <v>4</v>
      </c>
      <c r="Q6" s="56">
        <f>IF(M6=0,"",(O6-M6)/M6*100)</f>
        <v>5.7971014492753623</v>
      </c>
      <c r="R6" s="52">
        <v>207</v>
      </c>
      <c r="S6" s="52">
        <v>210</v>
      </c>
      <c r="T6" s="52">
        <v>212</v>
      </c>
      <c r="U6" s="52">
        <f t="shared" ref="U6:U37" si="7">(T6-R6)</f>
        <v>5</v>
      </c>
      <c r="V6" s="56">
        <f>IF(R6=0,"",(T6-R6)/R6*100)</f>
        <v>2.4154589371980677</v>
      </c>
      <c r="W6" s="82"/>
    </row>
    <row r="7" spans="1:256" s="36" customFormat="1" ht="15" x14ac:dyDescent="0.2">
      <c r="A7" s="37">
        <v>2</v>
      </c>
      <c r="B7" s="38" t="s">
        <v>55</v>
      </c>
      <c r="C7" s="52">
        <v>20</v>
      </c>
      <c r="D7" s="52">
        <v>20</v>
      </c>
      <c r="E7" s="52">
        <v>20</v>
      </c>
      <c r="F7" s="53">
        <f t="shared" si="4"/>
        <v>0</v>
      </c>
      <c r="G7" s="54">
        <f t="shared" ref="G7:G51" si="8">IF(C7=0,"",(E7-C7)/C7*100)</f>
        <v>0</v>
      </c>
      <c r="H7" s="52">
        <v>22</v>
      </c>
      <c r="I7" s="52">
        <v>20</v>
      </c>
      <c r="J7" s="52">
        <v>20</v>
      </c>
      <c r="K7" s="55">
        <f t="shared" si="5"/>
        <v>-2</v>
      </c>
      <c r="L7" s="54">
        <f t="shared" ref="L7:L51" si="9">IF(H7=0,"",(J7-H7)/H7*100)</f>
        <v>-9.0909090909090917</v>
      </c>
      <c r="M7" s="52">
        <v>20</v>
      </c>
      <c r="N7" s="52">
        <v>23</v>
      </c>
      <c r="O7" s="52">
        <v>23</v>
      </c>
      <c r="P7" s="52">
        <f t="shared" si="6"/>
        <v>3</v>
      </c>
      <c r="Q7" s="56">
        <f t="shared" ref="Q7:Q51" si="10">IF(M7=0,"",(O7-M7)/M7*100)</f>
        <v>15</v>
      </c>
      <c r="R7" s="52">
        <v>62</v>
      </c>
      <c r="S7" s="52">
        <v>63</v>
      </c>
      <c r="T7" s="52">
        <v>63</v>
      </c>
      <c r="U7" s="52">
        <f t="shared" si="7"/>
        <v>1</v>
      </c>
      <c r="V7" s="56">
        <f t="shared" ref="V7:V51" si="11">IF(R7=0,"",(T7-R7)/R7*100)</f>
        <v>1.6129032258064515</v>
      </c>
      <c r="W7" s="82"/>
      <c r="Y7" s="49"/>
    </row>
    <row r="8" spans="1:256" s="36" customFormat="1" ht="15" x14ac:dyDescent="0.2">
      <c r="A8" s="37">
        <v>3</v>
      </c>
      <c r="B8" s="38" t="s">
        <v>56</v>
      </c>
      <c r="C8" s="52">
        <v>19</v>
      </c>
      <c r="D8" s="52">
        <v>14</v>
      </c>
      <c r="E8" s="52">
        <v>14</v>
      </c>
      <c r="F8" s="53">
        <f t="shared" si="4"/>
        <v>-5</v>
      </c>
      <c r="G8" s="54">
        <f t="shared" si="8"/>
        <v>-26.315789473684209</v>
      </c>
      <c r="H8" s="52">
        <v>6</v>
      </c>
      <c r="I8" s="52">
        <v>11</v>
      </c>
      <c r="J8" s="52">
        <v>11</v>
      </c>
      <c r="K8" s="55">
        <f t="shared" si="5"/>
        <v>5</v>
      </c>
      <c r="L8" s="54">
        <f t="shared" si="9"/>
        <v>83.333333333333343</v>
      </c>
      <c r="M8" s="52">
        <v>12</v>
      </c>
      <c r="N8" s="52">
        <v>17</v>
      </c>
      <c r="O8" s="52">
        <v>18</v>
      </c>
      <c r="P8" s="52">
        <f t="shared" si="6"/>
        <v>6</v>
      </c>
      <c r="Q8" s="56">
        <f t="shared" si="10"/>
        <v>50</v>
      </c>
      <c r="R8" s="52">
        <v>37</v>
      </c>
      <c r="S8" s="52">
        <v>42</v>
      </c>
      <c r="T8" s="52">
        <v>43</v>
      </c>
      <c r="U8" s="52">
        <f t="shared" si="7"/>
        <v>6</v>
      </c>
      <c r="V8" s="56">
        <f t="shared" si="11"/>
        <v>16.216216216216218</v>
      </c>
      <c r="W8" s="82"/>
      <c r="Y8" s="49"/>
    </row>
    <row r="9" spans="1:256" s="36" customFormat="1" ht="15" x14ac:dyDescent="0.2">
      <c r="A9" s="37">
        <v>4</v>
      </c>
      <c r="B9" s="38" t="s">
        <v>57</v>
      </c>
      <c r="C9" s="52">
        <v>28</v>
      </c>
      <c r="D9" s="52">
        <v>28</v>
      </c>
      <c r="E9" s="52">
        <v>28</v>
      </c>
      <c r="F9" s="53">
        <f t="shared" si="4"/>
        <v>0</v>
      </c>
      <c r="G9" s="54">
        <f t="shared" si="8"/>
        <v>0</v>
      </c>
      <c r="H9" s="52">
        <v>31</v>
      </c>
      <c r="I9" s="52">
        <v>31</v>
      </c>
      <c r="J9" s="52">
        <v>31</v>
      </c>
      <c r="K9" s="55">
        <f t="shared" si="5"/>
        <v>0</v>
      </c>
      <c r="L9" s="54">
        <f t="shared" si="9"/>
        <v>0</v>
      </c>
      <c r="M9" s="52">
        <v>53</v>
      </c>
      <c r="N9" s="52">
        <v>52</v>
      </c>
      <c r="O9" s="52">
        <v>52</v>
      </c>
      <c r="P9" s="52">
        <f t="shared" si="6"/>
        <v>-1</v>
      </c>
      <c r="Q9" s="56">
        <f t="shared" si="10"/>
        <v>-1.8867924528301887</v>
      </c>
      <c r="R9" s="52">
        <v>112</v>
      </c>
      <c r="S9" s="52">
        <v>111</v>
      </c>
      <c r="T9" s="52">
        <v>111</v>
      </c>
      <c r="U9" s="52">
        <f t="shared" si="7"/>
        <v>-1</v>
      </c>
      <c r="V9" s="56">
        <f t="shared" si="11"/>
        <v>-0.89285714285714279</v>
      </c>
      <c r="W9" s="82"/>
      <c r="Y9" s="49"/>
    </row>
    <row r="10" spans="1:256" s="36" customFormat="1" ht="15" x14ac:dyDescent="0.2">
      <c r="A10" s="37">
        <v>5</v>
      </c>
      <c r="B10" s="38" t="s">
        <v>58</v>
      </c>
      <c r="C10" s="52">
        <v>60</v>
      </c>
      <c r="D10" s="52">
        <v>51</v>
      </c>
      <c r="E10" s="52">
        <v>53</v>
      </c>
      <c r="F10" s="53">
        <f t="shared" si="4"/>
        <v>-7</v>
      </c>
      <c r="G10" s="54">
        <f t="shared" si="8"/>
        <v>-11.666666666666666</v>
      </c>
      <c r="H10" s="52">
        <v>36</v>
      </c>
      <c r="I10" s="52">
        <v>39</v>
      </c>
      <c r="J10" s="52">
        <v>39</v>
      </c>
      <c r="K10" s="55">
        <f t="shared" si="5"/>
        <v>3</v>
      </c>
      <c r="L10" s="54">
        <f t="shared" si="9"/>
        <v>8.3333333333333321</v>
      </c>
      <c r="M10" s="52">
        <v>22</v>
      </c>
      <c r="N10" s="52">
        <v>27</v>
      </c>
      <c r="O10" s="52">
        <v>26</v>
      </c>
      <c r="P10" s="52">
        <f t="shared" si="6"/>
        <v>4</v>
      </c>
      <c r="Q10" s="56">
        <f t="shared" si="10"/>
        <v>18.181818181818183</v>
      </c>
      <c r="R10" s="52">
        <v>118</v>
      </c>
      <c r="S10" s="52">
        <v>117</v>
      </c>
      <c r="T10" s="52">
        <v>118</v>
      </c>
      <c r="U10" s="52">
        <f t="shared" si="7"/>
        <v>0</v>
      </c>
      <c r="V10" s="56">
        <f t="shared" si="11"/>
        <v>0</v>
      </c>
      <c r="W10" s="82"/>
      <c r="Y10" s="49"/>
    </row>
    <row r="11" spans="1:256" s="36" customFormat="1" ht="15" x14ac:dyDescent="0.2">
      <c r="A11" s="37">
        <v>6</v>
      </c>
      <c r="B11" s="38" t="s">
        <v>59</v>
      </c>
      <c r="C11" s="52">
        <v>23</v>
      </c>
      <c r="D11" s="52">
        <v>23</v>
      </c>
      <c r="E11" s="52">
        <v>23</v>
      </c>
      <c r="F11" s="53">
        <f t="shared" si="4"/>
        <v>0</v>
      </c>
      <c r="G11" s="54">
        <f t="shared" si="8"/>
        <v>0</v>
      </c>
      <c r="H11" s="52">
        <v>16</v>
      </c>
      <c r="I11" s="52">
        <v>12</v>
      </c>
      <c r="J11" s="52">
        <v>12</v>
      </c>
      <c r="K11" s="55">
        <f t="shared" si="5"/>
        <v>-4</v>
      </c>
      <c r="L11" s="54">
        <f t="shared" si="9"/>
        <v>-25</v>
      </c>
      <c r="M11" s="52">
        <v>26</v>
      </c>
      <c r="N11" s="52">
        <v>30</v>
      </c>
      <c r="O11" s="52">
        <v>30</v>
      </c>
      <c r="P11" s="52">
        <f t="shared" si="6"/>
        <v>4</v>
      </c>
      <c r="Q11" s="56">
        <f t="shared" si="10"/>
        <v>15.384615384615385</v>
      </c>
      <c r="R11" s="52">
        <v>65</v>
      </c>
      <c r="S11" s="52">
        <v>65</v>
      </c>
      <c r="T11" s="52">
        <v>65</v>
      </c>
      <c r="U11" s="52">
        <f t="shared" si="7"/>
        <v>0</v>
      </c>
      <c r="V11" s="56">
        <f t="shared" si="11"/>
        <v>0</v>
      </c>
      <c r="W11" s="82"/>
      <c r="Y11" s="49"/>
    </row>
    <row r="12" spans="1:256" s="36" customFormat="1" ht="15" x14ac:dyDescent="0.2">
      <c r="A12" s="37">
        <v>7</v>
      </c>
      <c r="B12" s="38" t="s">
        <v>60</v>
      </c>
      <c r="C12" s="52">
        <v>18</v>
      </c>
      <c r="D12" s="52">
        <v>18</v>
      </c>
      <c r="E12" s="52">
        <v>18</v>
      </c>
      <c r="F12" s="53">
        <f t="shared" si="4"/>
        <v>0</v>
      </c>
      <c r="G12" s="54">
        <f t="shared" si="8"/>
        <v>0</v>
      </c>
      <c r="H12" s="52">
        <v>13</v>
      </c>
      <c r="I12" s="52">
        <v>10</v>
      </c>
      <c r="J12" s="52">
        <v>10</v>
      </c>
      <c r="K12" s="55">
        <f t="shared" si="5"/>
        <v>-3</v>
      </c>
      <c r="L12" s="54">
        <f t="shared" si="9"/>
        <v>-23.076923076923077</v>
      </c>
      <c r="M12" s="52">
        <v>15</v>
      </c>
      <c r="N12" s="52">
        <v>18</v>
      </c>
      <c r="O12" s="52">
        <v>18</v>
      </c>
      <c r="P12" s="52">
        <f t="shared" si="6"/>
        <v>3</v>
      </c>
      <c r="Q12" s="56">
        <f t="shared" si="10"/>
        <v>20</v>
      </c>
      <c r="R12" s="52">
        <v>46</v>
      </c>
      <c r="S12" s="52">
        <v>46</v>
      </c>
      <c r="T12" s="52">
        <v>46</v>
      </c>
      <c r="U12" s="52">
        <f t="shared" si="7"/>
        <v>0</v>
      </c>
      <c r="V12" s="56">
        <f t="shared" si="11"/>
        <v>0</v>
      </c>
      <c r="W12" s="82"/>
      <c r="Y12" s="49"/>
    </row>
    <row r="13" spans="1:256" s="36" customFormat="1" ht="15" x14ac:dyDescent="0.2">
      <c r="A13" s="37">
        <v>8</v>
      </c>
      <c r="B13" s="38" t="s">
        <v>61</v>
      </c>
      <c r="C13" s="52">
        <v>7</v>
      </c>
      <c r="D13" s="52">
        <v>7</v>
      </c>
      <c r="E13" s="52">
        <v>7</v>
      </c>
      <c r="F13" s="53">
        <f t="shared" si="4"/>
        <v>0</v>
      </c>
      <c r="G13" s="54">
        <f t="shared" si="8"/>
        <v>0</v>
      </c>
      <c r="H13" s="52">
        <v>1</v>
      </c>
      <c r="I13" s="52">
        <v>1</v>
      </c>
      <c r="J13" s="52">
        <v>1</v>
      </c>
      <c r="K13" s="55">
        <f t="shared" si="5"/>
        <v>0</v>
      </c>
      <c r="L13" s="54">
        <f t="shared" si="9"/>
        <v>0</v>
      </c>
      <c r="M13" s="52">
        <v>8</v>
      </c>
      <c r="N13" s="52">
        <v>8</v>
      </c>
      <c r="O13" s="52">
        <v>8</v>
      </c>
      <c r="P13" s="52">
        <f t="shared" si="6"/>
        <v>0</v>
      </c>
      <c r="Q13" s="56">
        <f t="shared" si="10"/>
        <v>0</v>
      </c>
      <c r="R13" s="52">
        <v>16</v>
      </c>
      <c r="S13" s="52">
        <v>16</v>
      </c>
      <c r="T13" s="52">
        <v>16</v>
      </c>
      <c r="U13" s="52">
        <f t="shared" si="7"/>
        <v>0</v>
      </c>
      <c r="V13" s="56">
        <f t="shared" si="11"/>
        <v>0</v>
      </c>
      <c r="W13" s="82"/>
      <c r="Y13" s="49"/>
    </row>
    <row r="14" spans="1:256" s="36" customFormat="1" ht="15" x14ac:dyDescent="0.2">
      <c r="A14" s="37">
        <v>9</v>
      </c>
      <c r="B14" s="38" t="s">
        <v>62</v>
      </c>
      <c r="C14" s="52">
        <v>56</v>
      </c>
      <c r="D14" s="52">
        <v>55</v>
      </c>
      <c r="E14" s="52">
        <v>57</v>
      </c>
      <c r="F14" s="53">
        <f t="shared" si="4"/>
        <v>1</v>
      </c>
      <c r="G14" s="54">
        <f t="shared" si="8"/>
        <v>1.7857142857142856</v>
      </c>
      <c r="H14" s="52">
        <v>58</v>
      </c>
      <c r="I14" s="52">
        <v>58</v>
      </c>
      <c r="J14" s="52">
        <v>54</v>
      </c>
      <c r="K14" s="55">
        <f t="shared" si="5"/>
        <v>-4</v>
      </c>
      <c r="L14" s="54">
        <f t="shared" si="9"/>
        <v>-6.8965517241379306</v>
      </c>
      <c r="M14" s="52">
        <v>69</v>
      </c>
      <c r="N14" s="52">
        <v>67</v>
      </c>
      <c r="O14" s="52">
        <v>65</v>
      </c>
      <c r="P14" s="52">
        <f t="shared" si="6"/>
        <v>-4</v>
      </c>
      <c r="Q14" s="56">
        <f t="shared" si="10"/>
        <v>-5.7971014492753623</v>
      </c>
      <c r="R14" s="52">
        <v>183</v>
      </c>
      <c r="S14" s="52">
        <v>180</v>
      </c>
      <c r="T14" s="52">
        <v>176</v>
      </c>
      <c r="U14" s="52">
        <f t="shared" si="7"/>
        <v>-7</v>
      </c>
      <c r="V14" s="56">
        <f t="shared" si="11"/>
        <v>-3.8251366120218582</v>
      </c>
      <c r="W14" s="82"/>
      <c r="Y14" s="49"/>
    </row>
    <row r="15" spans="1:256" s="36" customFormat="1" ht="15" x14ac:dyDescent="0.2">
      <c r="A15" s="37">
        <v>10</v>
      </c>
      <c r="B15" s="38" t="s">
        <v>63</v>
      </c>
      <c r="C15" s="52">
        <v>167</v>
      </c>
      <c r="D15" s="52">
        <v>171</v>
      </c>
      <c r="E15" s="52">
        <v>174</v>
      </c>
      <c r="F15" s="53">
        <f t="shared" si="4"/>
        <v>7</v>
      </c>
      <c r="G15" s="54">
        <f t="shared" si="8"/>
        <v>4.1916167664670656</v>
      </c>
      <c r="H15" s="52">
        <v>103</v>
      </c>
      <c r="I15" s="52">
        <v>116</v>
      </c>
      <c r="J15" s="52">
        <v>120</v>
      </c>
      <c r="K15" s="55">
        <f t="shared" si="5"/>
        <v>17</v>
      </c>
      <c r="L15" s="54">
        <f t="shared" si="9"/>
        <v>16.50485436893204</v>
      </c>
      <c r="M15" s="52">
        <v>142</v>
      </c>
      <c r="N15" s="52">
        <v>133</v>
      </c>
      <c r="O15" s="52">
        <v>133</v>
      </c>
      <c r="P15" s="52">
        <f t="shared" si="6"/>
        <v>-9</v>
      </c>
      <c r="Q15" s="56">
        <f t="shared" si="10"/>
        <v>-6.3380281690140841</v>
      </c>
      <c r="R15" s="52">
        <v>412</v>
      </c>
      <c r="S15" s="52">
        <v>420</v>
      </c>
      <c r="T15" s="52">
        <v>427</v>
      </c>
      <c r="U15" s="52">
        <f t="shared" si="7"/>
        <v>15</v>
      </c>
      <c r="V15" s="56">
        <f t="shared" si="11"/>
        <v>3.6407766990291259</v>
      </c>
      <c r="W15" s="82"/>
      <c r="Y15" s="49"/>
    </row>
    <row r="16" spans="1:256" s="36" customFormat="1" ht="15" x14ac:dyDescent="0.2">
      <c r="A16" s="37">
        <v>11</v>
      </c>
      <c r="B16" s="38" t="s">
        <v>64</v>
      </c>
      <c r="C16" s="52">
        <v>18</v>
      </c>
      <c r="D16" s="52">
        <v>18</v>
      </c>
      <c r="E16" s="52">
        <v>19</v>
      </c>
      <c r="F16" s="53">
        <f t="shared" si="4"/>
        <v>1</v>
      </c>
      <c r="G16" s="54">
        <f t="shared" si="8"/>
        <v>5.5555555555555554</v>
      </c>
      <c r="H16" s="52">
        <v>18</v>
      </c>
      <c r="I16" s="52">
        <v>18</v>
      </c>
      <c r="J16" s="52">
        <v>18</v>
      </c>
      <c r="K16" s="55">
        <f t="shared" si="5"/>
        <v>0</v>
      </c>
      <c r="L16" s="54">
        <f t="shared" si="9"/>
        <v>0</v>
      </c>
      <c r="M16" s="52">
        <v>20</v>
      </c>
      <c r="N16" s="52">
        <v>22</v>
      </c>
      <c r="O16" s="52">
        <v>23</v>
      </c>
      <c r="P16" s="52">
        <f t="shared" si="6"/>
        <v>3</v>
      </c>
      <c r="Q16" s="56">
        <f t="shared" si="10"/>
        <v>15</v>
      </c>
      <c r="R16" s="52">
        <v>56</v>
      </c>
      <c r="S16" s="52">
        <v>58</v>
      </c>
      <c r="T16" s="52">
        <v>60</v>
      </c>
      <c r="U16" s="52">
        <f t="shared" si="7"/>
        <v>4</v>
      </c>
      <c r="V16" s="56">
        <f t="shared" si="11"/>
        <v>7.1428571428571423</v>
      </c>
      <c r="W16" s="82"/>
      <c r="Y16" s="49"/>
    </row>
    <row r="17" spans="1:25" s="36" customFormat="1" ht="15" x14ac:dyDescent="0.2">
      <c r="A17" s="37">
        <v>12</v>
      </c>
      <c r="B17" s="38" t="s">
        <v>65</v>
      </c>
      <c r="C17" s="52">
        <v>19</v>
      </c>
      <c r="D17" s="52">
        <v>20</v>
      </c>
      <c r="E17" s="52">
        <v>20</v>
      </c>
      <c r="F17" s="53">
        <f t="shared" si="4"/>
        <v>1</v>
      </c>
      <c r="G17" s="54">
        <f t="shared" si="8"/>
        <v>5.2631578947368416</v>
      </c>
      <c r="H17" s="52">
        <v>39</v>
      </c>
      <c r="I17" s="52">
        <v>39</v>
      </c>
      <c r="J17" s="52">
        <v>39</v>
      </c>
      <c r="K17" s="55">
        <f t="shared" si="5"/>
        <v>0</v>
      </c>
      <c r="L17" s="54">
        <f t="shared" si="9"/>
        <v>0</v>
      </c>
      <c r="M17" s="52">
        <v>48</v>
      </c>
      <c r="N17" s="52">
        <v>48</v>
      </c>
      <c r="O17" s="52">
        <v>48</v>
      </c>
      <c r="P17" s="52">
        <f t="shared" si="6"/>
        <v>0</v>
      </c>
      <c r="Q17" s="56">
        <f t="shared" si="10"/>
        <v>0</v>
      </c>
      <c r="R17" s="52">
        <v>106</v>
      </c>
      <c r="S17" s="52">
        <v>107</v>
      </c>
      <c r="T17" s="52">
        <v>107</v>
      </c>
      <c r="U17" s="52">
        <f t="shared" si="7"/>
        <v>1</v>
      </c>
      <c r="V17" s="56">
        <f t="shared" si="11"/>
        <v>0.94339622641509435</v>
      </c>
      <c r="W17" s="82"/>
      <c r="Y17" s="49"/>
    </row>
    <row r="18" spans="1:25" s="35" customFormat="1" ht="15.75" x14ac:dyDescent="0.2">
      <c r="A18" s="71" t="s">
        <v>66</v>
      </c>
      <c r="B18" s="72"/>
      <c r="C18" s="57">
        <f>SUM(C6:C17)</f>
        <v>520</v>
      </c>
      <c r="D18" s="57">
        <f>SUM(D6:D17)</f>
        <v>510</v>
      </c>
      <c r="E18" s="57">
        <f>SUM(E6:E17)</f>
        <v>518</v>
      </c>
      <c r="F18" s="58">
        <f t="shared" si="4"/>
        <v>-2</v>
      </c>
      <c r="G18" s="59">
        <f t="shared" si="8"/>
        <v>-0.38461538461538464</v>
      </c>
      <c r="H18" s="57">
        <f>SUM(H6:H17)</f>
        <v>396</v>
      </c>
      <c r="I18" s="57">
        <f>SUM(I6:I17)</f>
        <v>409</v>
      </c>
      <c r="J18" s="57">
        <f>SUM(J6:J17)</f>
        <v>409</v>
      </c>
      <c r="K18" s="60">
        <f t="shared" si="5"/>
        <v>13</v>
      </c>
      <c r="L18" s="59">
        <f t="shared" si="9"/>
        <v>3.2828282828282833</v>
      </c>
      <c r="M18" s="57">
        <f>SUM(M6:M17)</f>
        <v>504</v>
      </c>
      <c r="N18" s="57">
        <f>SUM(N6:N17)</f>
        <v>516</v>
      </c>
      <c r="O18" s="57">
        <f>SUM(O6:O17)</f>
        <v>517</v>
      </c>
      <c r="P18" s="57">
        <f t="shared" si="6"/>
        <v>13</v>
      </c>
      <c r="Q18" s="61">
        <f t="shared" si="10"/>
        <v>2.5793650793650791</v>
      </c>
      <c r="R18" s="57">
        <f>SUM(R6:R17)</f>
        <v>1420</v>
      </c>
      <c r="S18" s="57">
        <f>SUM(S6:S17)</f>
        <v>1435</v>
      </c>
      <c r="T18" s="57">
        <f>SUM(T6:T17)</f>
        <v>1444</v>
      </c>
      <c r="U18" s="57">
        <f t="shared" si="7"/>
        <v>24</v>
      </c>
      <c r="V18" s="61">
        <f t="shared" si="11"/>
        <v>1.6901408450704223</v>
      </c>
      <c r="W18" s="87"/>
      <c r="Y18" s="49"/>
    </row>
    <row r="19" spans="1:25" s="36" customFormat="1" ht="15" x14ac:dyDescent="0.2">
      <c r="A19" s="37">
        <v>13</v>
      </c>
      <c r="B19" s="38" t="s">
        <v>67</v>
      </c>
      <c r="C19" s="52">
        <v>26</v>
      </c>
      <c r="D19" s="52">
        <v>31</v>
      </c>
      <c r="E19" s="52">
        <v>33</v>
      </c>
      <c r="F19" s="53">
        <f t="shared" si="4"/>
        <v>7</v>
      </c>
      <c r="G19" s="54">
        <f t="shared" si="8"/>
        <v>26.923076923076923</v>
      </c>
      <c r="H19" s="52">
        <v>42</v>
      </c>
      <c r="I19" s="52">
        <v>44</v>
      </c>
      <c r="J19" s="52">
        <v>44</v>
      </c>
      <c r="K19" s="55">
        <f t="shared" si="5"/>
        <v>2</v>
      </c>
      <c r="L19" s="54">
        <f t="shared" si="9"/>
        <v>4.7619047619047619</v>
      </c>
      <c r="M19" s="52">
        <v>40</v>
      </c>
      <c r="N19" s="52">
        <v>36</v>
      </c>
      <c r="O19" s="52">
        <v>36</v>
      </c>
      <c r="P19" s="52">
        <f t="shared" si="6"/>
        <v>-4</v>
      </c>
      <c r="Q19" s="56">
        <f t="shared" si="10"/>
        <v>-10</v>
      </c>
      <c r="R19" s="52">
        <v>108</v>
      </c>
      <c r="S19" s="52">
        <v>111</v>
      </c>
      <c r="T19" s="52">
        <v>113</v>
      </c>
      <c r="U19" s="52">
        <f t="shared" si="7"/>
        <v>5</v>
      </c>
      <c r="V19" s="56">
        <f t="shared" si="11"/>
        <v>4.6296296296296298</v>
      </c>
      <c r="W19" s="82"/>
      <c r="Y19" s="49"/>
    </row>
    <row r="20" spans="1:25" s="36" customFormat="1" ht="15" x14ac:dyDescent="0.2">
      <c r="A20" s="37">
        <v>14</v>
      </c>
      <c r="B20" s="38" t="s">
        <v>68</v>
      </c>
      <c r="C20" s="52">
        <v>22</v>
      </c>
      <c r="D20" s="52">
        <v>22</v>
      </c>
      <c r="E20" s="52">
        <v>22</v>
      </c>
      <c r="F20" s="53">
        <f t="shared" si="4"/>
        <v>0</v>
      </c>
      <c r="G20" s="54">
        <f t="shared" si="8"/>
        <v>0</v>
      </c>
      <c r="H20" s="52">
        <v>63</v>
      </c>
      <c r="I20" s="52">
        <v>64</v>
      </c>
      <c r="J20" s="52">
        <v>65</v>
      </c>
      <c r="K20" s="55">
        <f t="shared" si="5"/>
        <v>2</v>
      </c>
      <c r="L20" s="54">
        <f t="shared" si="9"/>
        <v>3.1746031746031744</v>
      </c>
      <c r="M20" s="52">
        <v>33</v>
      </c>
      <c r="N20" s="52">
        <v>35</v>
      </c>
      <c r="O20" s="52">
        <v>38</v>
      </c>
      <c r="P20" s="52">
        <f t="shared" si="6"/>
        <v>5</v>
      </c>
      <c r="Q20" s="56">
        <f t="shared" si="10"/>
        <v>15.151515151515152</v>
      </c>
      <c r="R20" s="52">
        <v>118</v>
      </c>
      <c r="S20" s="52">
        <v>121</v>
      </c>
      <c r="T20" s="52">
        <v>125</v>
      </c>
      <c r="U20" s="52">
        <f t="shared" si="7"/>
        <v>7</v>
      </c>
      <c r="V20" s="56">
        <f t="shared" si="11"/>
        <v>5.9322033898305087</v>
      </c>
      <c r="W20" s="82"/>
      <c r="Y20" s="49"/>
    </row>
    <row r="21" spans="1:25" s="36" customFormat="1" ht="15" x14ac:dyDescent="0.2">
      <c r="A21" s="37">
        <v>15</v>
      </c>
      <c r="B21" s="38" t="s">
        <v>69</v>
      </c>
      <c r="C21" s="52">
        <v>0</v>
      </c>
      <c r="D21" s="52">
        <v>0</v>
      </c>
      <c r="E21" s="52">
        <v>0</v>
      </c>
      <c r="F21" s="53">
        <f t="shared" si="4"/>
        <v>0</v>
      </c>
      <c r="G21" s="54">
        <v>0</v>
      </c>
      <c r="H21" s="52">
        <v>1</v>
      </c>
      <c r="I21" s="52">
        <v>0</v>
      </c>
      <c r="J21" s="52">
        <v>0</v>
      </c>
      <c r="K21" s="55">
        <f t="shared" si="5"/>
        <v>-1</v>
      </c>
      <c r="L21" s="54">
        <f t="shared" si="9"/>
        <v>-100</v>
      </c>
      <c r="M21" s="52">
        <v>1</v>
      </c>
      <c r="N21" s="52">
        <v>2</v>
      </c>
      <c r="O21" s="52">
        <v>2</v>
      </c>
      <c r="P21" s="52">
        <f t="shared" si="6"/>
        <v>1</v>
      </c>
      <c r="Q21" s="56">
        <f t="shared" si="10"/>
        <v>100</v>
      </c>
      <c r="R21" s="52">
        <v>2</v>
      </c>
      <c r="S21" s="52">
        <v>2</v>
      </c>
      <c r="T21" s="52">
        <v>2</v>
      </c>
      <c r="U21" s="52">
        <f t="shared" si="7"/>
        <v>0</v>
      </c>
      <c r="V21" s="56">
        <f t="shared" si="11"/>
        <v>0</v>
      </c>
      <c r="W21" s="82"/>
      <c r="Y21" s="49"/>
    </row>
    <row r="22" spans="1:25" s="36" customFormat="1" ht="15" x14ac:dyDescent="0.2">
      <c r="A22" s="37">
        <v>16</v>
      </c>
      <c r="B22" s="38" t="s">
        <v>70</v>
      </c>
      <c r="C22" s="52">
        <v>6</v>
      </c>
      <c r="D22" s="52">
        <v>7</v>
      </c>
      <c r="E22" s="52">
        <v>7</v>
      </c>
      <c r="F22" s="53">
        <f t="shared" si="4"/>
        <v>1</v>
      </c>
      <c r="G22" s="54">
        <f t="shared" si="8"/>
        <v>16.666666666666664</v>
      </c>
      <c r="H22" s="52">
        <v>5</v>
      </c>
      <c r="I22" s="52">
        <v>5</v>
      </c>
      <c r="J22" s="52">
        <v>5</v>
      </c>
      <c r="K22" s="55">
        <f t="shared" si="5"/>
        <v>0</v>
      </c>
      <c r="L22" s="54">
        <f t="shared" si="9"/>
        <v>0</v>
      </c>
      <c r="M22" s="52">
        <v>1</v>
      </c>
      <c r="N22" s="52">
        <v>1</v>
      </c>
      <c r="O22" s="52">
        <v>1</v>
      </c>
      <c r="P22" s="52">
        <f t="shared" si="6"/>
        <v>0</v>
      </c>
      <c r="Q22" s="56">
        <f t="shared" si="10"/>
        <v>0</v>
      </c>
      <c r="R22" s="52">
        <v>12</v>
      </c>
      <c r="S22" s="52">
        <v>13</v>
      </c>
      <c r="T22" s="52">
        <v>13</v>
      </c>
      <c r="U22" s="52">
        <f t="shared" si="7"/>
        <v>1</v>
      </c>
      <c r="V22" s="56">
        <f t="shared" si="11"/>
        <v>8.3333333333333321</v>
      </c>
      <c r="W22" s="82"/>
      <c r="Y22" s="49"/>
    </row>
    <row r="23" spans="1:25" s="36" customFormat="1" ht="15" x14ac:dyDescent="0.2">
      <c r="A23" s="37">
        <v>17</v>
      </c>
      <c r="B23" s="38" t="s">
        <v>71</v>
      </c>
      <c r="C23" s="52">
        <v>0</v>
      </c>
      <c r="D23" s="52">
        <v>0</v>
      </c>
      <c r="E23" s="52">
        <v>0</v>
      </c>
      <c r="F23" s="53">
        <f t="shared" si="4"/>
        <v>0</v>
      </c>
      <c r="G23" s="54">
        <v>0</v>
      </c>
      <c r="H23" s="52">
        <v>0</v>
      </c>
      <c r="I23" s="52">
        <v>0</v>
      </c>
      <c r="J23" s="52">
        <v>0</v>
      </c>
      <c r="K23" s="55">
        <f t="shared" si="5"/>
        <v>0</v>
      </c>
      <c r="L23" s="54" t="str">
        <f t="shared" si="9"/>
        <v/>
      </c>
      <c r="M23" s="52">
        <v>3</v>
      </c>
      <c r="N23" s="52">
        <v>3</v>
      </c>
      <c r="O23" s="52">
        <v>3</v>
      </c>
      <c r="P23" s="52">
        <f t="shared" si="6"/>
        <v>0</v>
      </c>
      <c r="Q23" s="56">
        <f t="shared" si="10"/>
        <v>0</v>
      </c>
      <c r="R23" s="52">
        <v>3</v>
      </c>
      <c r="S23" s="52">
        <v>3</v>
      </c>
      <c r="T23" s="52">
        <v>3</v>
      </c>
      <c r="U23" s="52">
        <f t="shared" si="7"/>
        <v>0</v>
      </c>
      <c r="V23" s="56">
        <f t="shared" si="11"/>
        <v>0</v>
      </c>
      <c r="W23" s="82"/>
      <c r="Y23" s="49"/>
    </row>
    <row r="24" spans="1:25" s="36" customFormat="1" ht="15" x14ac:dyDescent="0.2">
      <c r="A24" s="37">
        <v>18</v>
      </c>
      <c r="B24" s="38" t="s">
        <v>72</v>
      </c>
      <c r="C24" s="52">
        <v>43</v>
      </c>
      <c r="D24" s="52">
        <v>50</v>
      </c>
      <c r="E24" s="52">
        <v>64</v>
      </c>
      <c r="F24" s="53">
        <f t="shared" si="4"/>
        <v>21</v>
      </c>
      <c r="G24" s="54">
        <f t="shared" si="8"/>
        <v>48.837209302325576</v>
      </c>
      <c r="H24" s="52">
        <v>55</v>
      </c>
      <c r="I24" s="52">
        <v>65</v>
      </c>
      <c r="J24" s="52">
        <v>69</v>
      </c>
      <c r="K24" s="55">
        <f t="shared" si="5"/>
        <v>14</v>
      </c>
      <c r="L24" s="54">
        <f t="shared" si="9"/>
        <v>25.454545454545453</v>
      </c>
      <c r="M24" s="52">
        <v>37</v>
      </c>
      <c r="N24" s="52">
        <v>45</v>
      </c>
      <c r="O24" s="52">
        <v>56</v>
      </c>
      <c r="P24" s="52">
        <f t="shared" si="6"/>
        <v>19</v>
      </c>
      <c r="Q24" s="56">
        <f t="shared" si="10"/>
        <v>51.351351351351347</v>
      </c>
      <c r="R24" s="52">
        <v>135</v>
      </c>
      <c r="S24" s="52">
        <v>160</v>
      </c>
      <c r="T24" s="52">
        <v>189</v>
      </c>
      <c r="U24" s="52">
        <f t="shared" si="7"/>
        <v>54</v>
      </c>
      <c r="V24" s="56">
        <f t="shared" si="11"/>
        <v>40</v>
      </c>
      <c r="W24" s="82"/>
      <c r="Y24" s="49"/>
    </row>
    <row r="25" spans="1:25" s="36" customFormat="1" ht="15" x14ac:dyDescent="0.2">
      <c r="A25" s="37">
        <v>19</v>
      </c>
      <c r="B25" s="38" t="s">
        <v>73</v>
      </c>
      <c r="C25" s="52">
        <v>45</v>
      </c>
      <c r="D25" s="52">
        <v>48</v>
      </c>
      <c r="E25" s="52">
        <v>49</v>
      </c>
      <c r="F25" s="53">
        <f t="shared" si="4"/>
        <v>4</v>
      </c>
      <c r="G25" s="54">
        <f t="shared" si="8"/>
        <v>8.8888888888888893</v>
      </c>
      <c r="H25" s="52">
        <v>37</v>
      </c>
      <c r="I25" s="52">
        <v>39</v>
      </c>
      <c r="J25" s="52">
        <v>39</v>
      </c>
      <c r="K25" s="55">
        <f t="shared" si="5"/>
        <v>2</v>
      </c>
      <c r="L25" s="54">
        <f t="shared" si="9"/>
        <v>5.4054054054054053</v>
      </c>
      <c r="M25" s="52">
        <v>36</v>
      </c>
      <c r="N25" s="52">
        <v>38</v>
      </c>
      <c r="O25" s="52">
        <v>43</v>
      </c>
      <c r="P25" s="52">
        <f t="shared" si="6"/>
        <v>7</v>
      </c>
      <c r="Q25" s="56">
        <f t="shared" si="10"/>
        <v>19.444444444444446</v>
      </c>
      <c r="R25" s="52">
        <v>118</v>
      </c>
      <c r="S25" s="52">
        <v>125</v>
      </c>
      <c r="T25" s="52">
        <v>131</v>
      </c>
      <c r="U25" s="52">
        <f t="shared" si="7"/>
        <v>13</v>
      </c>
      <c r="V25" s="56">
        <f t="shared" si="11"/>
        <v>11.016949152542372</v>
      </c>
      <c r="W25" s="82"/>
      <c r="Y25" s="49"/>
    </row>
    <row r="26" spans="1:25" s="36" customFormat="1" ht="15" x14ac:dyDescent="0.2">
      <c r="A26" s="37">
        <v>20</v>
      </c>
      <c r="B26" s="38" t="s">
        <v>74</v>
      </c>
      <c r="C26" s="52">
        <v>21</v>
      </c>
      <c r="D26" s="52">
        <v>22</v>
      </c>
      <c r="E26" s="52">
        <v>22</v>
      </c>
      <c r="F26" s="53">
        <f t="shared" si="4"/>
        <v>1</v>
      </c>
      <c r="G26" s="54">
        <f t="shared" si="8"/>
        <v>4.7619047619047619</v>
      </c>
      <c r="H26" s="52">
        <v>25</v>
      </c>
      <c r="I26" s="52">
        <v>25</v>
      </c>
      <c r="J26" s="52">
        <v>25</v>
      </c>
      <c r="K26" s="55">
        <f t="shared" si="5"/>
        <v>0</v>
      </c>
      <c r="L26" s="54">
        <f t="shared" si="9"/>
        <v>0</v>
      </c>
      <c r="M26" s="52">
        <v>22</v>
      </c>
      <c r="N26" s="52">
        <v>22</v>
      </c>
      <c r="O26" s="52">
        <v>22</v>
      </c>
      <c r="P26" s="52">
        <f t="shared" si="6"/>
        <v>0</v>
      </c>
      <c r="Q26" s="56">
        <f t="shared" si="10"/>
        <v>0</v>
      </c>
      <c r="R26" s="52">
        <v>68</v>
      </c>
      <c r="S26" s="52">
        <v>69</v>
      </c>
      <c r="T26" s="52">
        <v>69</v>
      </c>
      <c r="U26" s="52">
        <f t="shared" si="7"/>
        <v>1</v>
      </c>
      <c r="V26" s="56">
        <f t="shared" si="11"/>
        <v>1.4705882352941175</v>
      </c>
      <c r="W26" s="82"/>
      <c r="Y26" s="49"/>
    </row>
    <row r="27" spans="1:25" s="36" customFormat="1" ht="15" x14ac:dyDescent="0.2">
      <c r="A27" s="37">
        <v>21</v>
      </c>
      <c r="B27" s="38" t="s">
        <v>75</v>
      </c>
      <c r="C27" s="52">
        <v>2</v>
      </c>
      <c r="D27" s="52">
        <v>2</v>
      </c>
      <c r="E27" s="52">
        <v>2</v>
      </c>
      <c r="F27" s="53">
        <f t="shared" si="4"/>
        <v>0</v>
      </c>
      <c r="G27" s="54">
        <f t="shared" si="8"/>
        <v>0</v>
      </c>
      <c r="H27" s="52">
        <v>17</v>
      </c>
      <c r="I27" s="52">
        <v>18</v>
      </c>
      <c r="J27" s="52">
        <v>21</v>
      </c>
      <c r="K27" s="55">
        <f t="shared" si="5"/>
        <v>4</v>
      </c>
      <c r="L27" s="54">
        <f t="shared" si="9"/>
        <v>23.52941176470588</v>
      </c>
      <c r="M27" s="52">
        <v>10</v>
      </c>
      <c r="N27" s="52">
        <v>11</v>
      </c>
      <c r="O27" s="52">
        <v>12</v>
      </c>
      <c r="P27" s="52">
        <f t="shared" si="6"/>
        <v>2</v>
      </c>
      <c r="Q27" s="56">
        <f t="shared" si="10"/>
        <v>20</v>
      </c>
      <c r="R27" s="52">
        <v>29</v>
      </c>
      <c r="S27" s="52">
        <v>31</v>
      </c>
      <c r="T27" s="52">
        <v>35</v>
      </c>
      <c r="U27" s="52">
        <f t="shared" si="7"/>
        <v>6</v>
      </c>
      <c r="V27" s="56">
        <f t="shared" si="11"/>
        <v>20.689655172413794</v>
      </c>
      <c r="W27" s="82"/>
      <c r="Y27" s="49"/>
    </row>
    <row r="28" spans="1:25" s="36" customFormat="1" ht="15" x14ac:dyDescent="0.2">
      <c r="A28" s="37">
        <v>22</v>
      </c>
      <c r="B28" s="38" t="s">
        <v>76</v>
      </c>
      <c r="C28" s="52">
        <v>11</v>
      </c>
      <c r="D28" s="52">
        <v>11</v>
      </c>
      <c r="E28" s="52">
        <v>11</v>
      </c>
      <c r="F28" s="53">
        <f t="shared" si="4"/>
        <v>0</v>
      </c>
      <c r="G28" s="54">
        <f t="shared" si="8"/>
        <v>0</v>
      </c>
      <c r="H28" s="52">
        <v>14</v>
      </c>
      <c r="I28" s="52">
        <v>14</v>
      </c>
      <c r="J28" s="52">
        <v>16</v>
      </c>
      <c r="K28" s="55">
        <f t="shared" si="5"/>
        <v>2</v>
      </c>
      <c r="L28" s="54">
        <f t="shared" si="9"/>
        <v>14.285714285714285</v>
      </c>
      <c r="M28" s="52">
        <v>26</v>
      </c>
      <c r="N28" s="52">
        <v>31</v>
      </c>
      <c r="O28" s="52">
        <v>31</v>
      </c>
      <c r="P28" s="52">
        <f t="shared" si="6"/>
        <v>5</v>
      </c>
      <c r="Q28" s="56">
        <f t="shared" si="10"/>
        <v>19.230769230769234</v>
      </c>
      <c r="R28" s="52">
        <v>51</v>
      </c>
      <c r="S28" s="52">
        <v>56</v>
      </c>
      <c r="T28" s="52">
        <v>58</v>
      </c>
      <c r="U28" s="52">
        <f t="shared" si="7"/>
        <v>7</v>
      </c>
      <c r="V28" s="56">
        <f t="shared" si="11"/>
        <v>13.725490196078432</v>
      </c>
      <c r="W28" s="82"/>
      <c r="Y28" s="49"/>
    </row>
    <row r="29" spans="1:25" s="36" customFormat="1" ht="15" x14ac:dyDescent="0.2">
      <c r="A29" s="37">
        <v>23</v>
      </c>
      <c r="B29" s="38" t="s">
        <v>77</v>
      </c>
      <c r="C29" s="52">
        <v>0</v>
      </c>
      <c r="D29" s="52">
        <v>0</v>
      </c>
      <c r="E29" s="52">
        <v>0</v>
      </c>
      <c r="F29" s="53">
        <f t="shared" si="4"/>
        <v>0</v>
      </c>
      <c r="G29" s="54">
        <v>0</v>
      </c>
      <c r="H29" s="52">
        <v>0</v>
      </c>
      <c r="I29" s="52">
        <v>0</v>
      </c>
      <c r="J29" s="52">
        <v>0</v>
      </c>
      <c r="K29" s="55">
        <f t="shared" si="5"/>
        <v>0</v>
      </c>
      <c r="L29" s="54">
        <v>0</v>
      </c>
      <c r="M29" s="52">
        <v>1</v>
      </c>
      <c r="N29" s="52">
        <v>1</v>
      </c>
      <c r="O29" s="52">
        <v>1</v>
      </c>
      <c r="P29" s="52">
        <f t="shared" si="6"/>
        <v>0</v>
      </c>
      <c r="Q29" s="56">
        <f t="shared" si="10"/>
        <v>0</v>
      </c>
      <c r="R29" s="52">
        <v>1</v>
      </c>
      <c r="S29" s="52">
        <v>1</v>
      </c>
      <c r="T29" s="52">
        <v>1</v>
      </c>
      <c r="U29" s="52">
        <f t="shared" si="7"/>
        <v>0</v>
      </c>
      <c r="V29" s="56">
        <f t="shared" si="11"/>
        <v>0</v>
      </c>
      <c r="W29" s="82"/>
      <c r="Y29" s="49"/>
    </row>
    <row r="30" spans="1:25" s="36" customFormat="1" ht="15" x14ac:dyDescent="0.2">
      <c r="A30" s="37">
        <v>24</v>
      </c>
      <c r="B30" s="38" t="s">
        <v>78</v>
      </c>
      <c r="C30" s="52">
        <v>0</v>
      </c>
      <c r="D30" s="52">
        <v>0</v>
      </c>
      <c r="E30" s="52">
        <v>0</v>
      </c>
      <c r="F30" s="53">
        <f t="shared" si="4"/>
        <v>0</v>
      </c>
      <c r="G30" s="54">
        <v>0</v>
      </c>
      <c r="H30" s="52">
        <v>0</v>
      </c>
      <c r="I30" s="52">
        <v>0</v>
      </c>
      <c r="J30" s="52">
        <v>0</v>
      </c>
      <c r="K30" s="55">
        <f t="shared" si="5"/>
        <v>0</v>
      </c>
      <c r="L30" s="54">
        <v>0</v>
      </c>
      <c r="M30" s="52">
        <v>5</v>
      </c>
      <c r="N30" s="52">
        <v>5</v>
      </c>
      <c r="O30" s="52">
        <v>5</v>
      </c>
      <c r="P30" s="52">
        <f t="shared" si="6"/>
        <v>0</v>
      </c>
      <c r="Q30" s="56">
        <f t="shared" si="10"/>
        <v>0</v>
      </c>
      <c r="R30" s="52">
        <v>5</v>
      </c>
      <c r="S30" s="52">
        <v>5</v>
      </c>
      <c r="T30" s="52">
        <v>5</v>
      </c>
      <c r="U30" s="52">
        <f t="shared" si="7"/>
        <v>0</v>
      </c>
      <c r="V30" s="56">
        <f t="shared" si="11"/>
        <v>0</v>
      </c>
      <c r="W30" s="82"/>
      <c r="Y30" s="49"/>
    </row>
    <row r="31" spans="1:25" s="36" customFormat="1" ht="15" x14ac:dyDescent="0.2">
      <c r="A31" s="37">
        <v>25</v>
      </c>
      <c r="B31" s="38" t="s">
        <v>79</v>
      </c>
      <c r="C31" s="52">
        <v>0</v>
      </c>
      <c r="D31" s="52">
        <v>0</v>
      </c>
      <c r="E31" s="52">
        <v>0</v>
      </c>
      <c r="F31" s="53">
        <f t="shared" si="4"/>
        <v>0</v>
      </c>
      <c r="G31" s="54">
        <v>0</v>
      </c>
      <c r="H31" s="52">
        <v>0</v>
      </c>
      <c r="I31" s="52">
        <v>0</v>
      </c>
      <c r="J31" s="52">
        <v>0</v>
      </c>
      <c r="K31" s="55">
        <f t="shared" si="5"/>
        <v>0</v>
      </c>
      <c r="L31" s="54">
        <v>0</v>
      </c>
      <c r="M31" s="52">
        <v>1</v>
      </c>
      <c r="N31" s="52">
        <v>1</v>
      </c>
      <c r="O31" s="52">
        <v>1</v>
      </c>
      <c r="P31" s="52">
        <f t="shared" si="6"/>
        <v>0</v>
      </c>
      <c r="Q31" s="56">
        <f t="shared" si="10"/>
        <v>0</v>
      </c>
      <c r="R31" s="52">
        <v>1</v>
      </c>
      <c r="S31" s="52">
        <v>1</v>
      </c>
      <c r="T31" s="52">
        <v>1</v>
      </c>
      <c r="U31" s="52">
        <f t="shared" si="7"/>
        <v>0</v>
      </c>
      <c r="V31" s="56">
        <f t="shared" si="11"/>
        <v>0</v>
      </c>
      <c r="W31" s="82"/>
      <c r="Y31" s="49"/>
    </row>
    <row r="32" spans="1:25" s="36" customFormat="1" ht="15" x14ac:dyDescent="0.2">
      <c r="A32" s="37">
        <v>26</v>
      </c>
      <c r="B32" s="38" t="s">
        <v>80</v>
      </c>
      <c r="C32" s="52">
        <v>3</v>
      </c>
      <c r="D32" s="52">
        <v>3</v>
      </c>
      <c r="E32" s="52">
        <v>3</v>
      </c>
      <c r="F32" s="53">
        <f t="shared" si="4"/>
        <v>0</v>
      </c>
      <c r="G32" s="54">
        <f t="shared" si="8"/>
        <v>0</v>
      </c>
      <c r="H32" s="52">
        <v>12</v>
      </c>
      <c r="I32" s="52">
        <v>13</v>
      </c>
      <c r="J32" s="52">
        <v>13</v>
      </c>
      <c r="K32" s="55">
        <f t="shared" si="5"/>
        <v>1</v>
      </c>
      <c r="L32" s="54">
        <f t="shared" si="9"/>
        <v>8.3333333333333321</v>
      </c>
      <c r="M32" s="52">
        <v>13</v>
      </c>
      <c r="N32" s="52">
        <v>13</v>
      </c>
      <c r="O32" s="52">
        <v>15</v>
      </c>
      <c r="P32" s="52">
        <f t="shared" si="6"/>
        <v>2</v>
      </c>
      <c r="Q32" s="56">
        <f t="shared" si="10"/>
        <v>15.384615384615385</v>
      </c>
      <c r="R32" s="52">
        <v>28</v>
      </c>
      <c r="S32" s="52">
        <v>29</v>
      </c>
      <c r="T32" s="52">
        <v>31</v>
      </c>
      <c r="U32" s="52">
        <f t="shared" si="7"/>
        <v>3</v>
      </c>
      <c r="V32" s="56">
        <f t="shared" si="11"/>
        <v>10.714285714285714</v>
      </c>
      <c r="W32" s="82"/>
      <c r="Y32" s="49"/>
    </row>
    <row r="33" spans="1:25" s="36" customFormat="1" ht="15" x14ac:dyDescent="0.2">
      <c r="A33" s="37">
        <v>27</v>
      </c>
      <c r="B33" s="38" t="s">
        <v>81</v>
      </c>
      <c r="C33" s="52">
        <v>0</v>
      </c>
      <c r="D33" s="52">
        <v>0</v>
      </c>
      <c r="E33" s="52">
        <v>0</v>
      </c>
      <c r="F33" s="53">
        <f t="shared" si="4"/>
        <v>0</v>
      </c>
      <c r="G33" s="54">
        <v>0</v>
      </c>
      <c r="H33" s="52">
        <v>2</v>
      </c>
      <c r="I33" s="52">
        <v>1</v>
      </c>
      <c r="J33" s="52">
        <v>1</v>
      </c>
      <c r="K33" s="55">
        <f t="shared" si="5"/>
        <v>-1</v>
      </c>
      <c r="L33" s="54">
        <f t="shared" si="9"/>
        <v>-50</v>
      </c>
      <c r="M33" s="52">
        <v>2</v>
      </c>
      <c r="N33" s="52">
        <v>3</v>
      </c>
      <c r="O33" s="52">
        <v>3</v>
      </c>
      <c r="P33" s="52">
        <f t="shared" si="6"/>
        <v>1</v>
      </c>
      <c r="Q33" s="56">
        <f t="shared" si="10"/>
        <v>50</v>
      </c>
      <c r="R33" s="52">
        <v>4</v>
      </c>
      <c r="S33" s="52">
        <v>4</v>
      </c>
      <c r="T33" s="52">
        <v>4</v>
      </c>
      <c r="U33" s="52">
        <f t="shared" si="7"/>
        <v>0</v>
      </c>
      <c r="V33" s="56">
        <f t="shared" si="11"/>
        <v>0</v>
      </c>
      <c r="W33" s="82"/>
      <c r="Y33" s="49"/>
    </row>
    <row r="34" spans="1:25" s="36" customFormat="1" ht="15" x14ac:dyDescent="0.2">
      <c r="A34" s="37">
        <v>28</v>
      </c>
      <c r="B34" s="38" t="s">
        <v>82</v>
      </c>
      <c r="C34" s="52">
        <v>3</v>
      </c>
      <c r="D34" s="52">
        <v>3</v>
      </c>
      <c r="E34" s="52">
        <v>3</v>
      </c>
      <c r="F34" s="53">
        <f t="shared" si="4"/>
        <v>0</v>
      </c>
      <c r="G34" s="54">
        <f t="shared" si="8"/>
        <v>0</v>
      </c>
      <c r="H34" s="52">
        <v>0</v>
      </c>
      <c r="I34" s="52">
        <v>0</v>
      </c>
      <c r="J34" s="52">
        <v>0</v>
      </c>
      <c r="K34" s="55">
        <f t="shared" si="5"/>
        <v>0</v>
      </c>
      <c r="L34" s="54">
        <v>0</v>
      </c>
      <c r="M34" s="52">
        <v>1</v>
      </c>
      <c r="N34" s="52">
        <v>2</v>
      </c>
      <c r="O34" s="52">
        <v>2</v>
      </c>
      <c r="P34" s="52">
        <f t="shared" si="6"/>
        <v>1</v>
      </c>
      <c r="Q34" s="56">
        <f t="shared" si="10"/>
        <v>100</v>
      </c>
      <c r="R34" s="52">
        <v>4</v>
      </c>
      <c r="S34" s="52">
        <v>5</v>
      </c>
      <c r="T34" s="52">
        <v>5</v>
      </c>
      <c r="U34" s="52">
        <f t="shared" si="7"/>
        <v>1</v>
      </c>
      <c r="V34" s="56">
        <f t="shared" si="11"/>
        <v>25</v>
      </c>
      <c r="W34" s="82"/>
      <c r="Y34" s="49"/>
    </row>
    <row r="35" spans="1:25" s="36" customFormat="1" ht="15" x14ac:dyDescent="0.2">
      <c r="A35" s="37">
        <v>29</v>
      </c>
      <c r="B35" s="38" t="s">
        <v>83</v>
      </c>
      <c r="C35" s="52">
        <v>0</v>
      </c>
      <c r="D35" s="52">
        <v>0</v>
      </c>
      <c r="E35" s="52">
        <v>0</v>
      </c>
      <c r="F35" s="53">
        <f t="shared" si="4"/>
        <v>0</v>
      </c>
      <c r="G35" s="54">
        <v>0</v>
      </c>
      <c r="H35" s="52">
        <v>0</v>
      </c>
      <c r="I35" s="52">
        <v>0</v>
      </c>
      <c r="J35" s="52">
        <v>0</v>
      </c>
      <c r="K35" s="55">
        <f t="shared" si="5"/>
        <v>0</v>
      </c>
      <c r="L35" s="54">
        <v>0</v>
      </c>
      <c r="M35" s="52">
        <v>3</v>
      </c>
      <c r="N35" s="52">
        <v>3</v>
      </c>
      <c r="O35" s="52">
        <v>3</v>
      </c>
      <c r="P35" s="52">
        <f t="shared" si="6"/>
        <v>0</v>
      </c>
      <c r="Q35" s="56">
        <f t="shared" si="10"/>
        <v>0</v>
      </c>
      <c r="R35" s="52">
        <v>3</v>
      </c>
      <c r="S35" s="52">
        <v>3</v>
      </c>
      <c r="T35" s="52">
        <v>3</v>
      </c>
      <c r="U35" s="52">
        <f t="shared" si="7"/>
        <v>0</v>
      </c>
      <c r="V35" s="56">
        <f t="shared" si="11"/>
        <v>0</v>
      </c>
      <c r="W35" s="82"/>
      <c r="Y35" s="49"/>
    </row>
    <row r="36" spans="1:25" s="36" customFormat="1" ht="15" x14ac:dyDescent="0.2">
      <c r="A36" s="37">
        <v>30</v>
      </c>
      <c r="B36" s="38" t="s">
        <v>84</v>
      </c>
      <c r="C36" s="52">
        <v>0</v>
      </c>
      <c r="D36" s="52">
        <v>0</v>
      </c>
      <c r="E36" s="52">
        <v>0</v>
      </c>
      <c r="F36" s="53">
        <f t="shared" si="4"/>
        <v>0</v>
      </c>
      <c r="G36" s="54">
        <v>0</v>
      </c>
      <c r="H36" s="52">
        <v>0</v>
      </c>
      <c r="I36" s="52">
        <v>0</v>
      </c>
      <c r="J36" s="52">
        <v>0</v>
      </c>
      <c r="K36" s="55">
        <f t="shared" si="5"/>
        <v>0</v>
      </c>
      <c r="L36" s="54">
        <v>0</v>
      </c>
      <c r="M36" s="52">
        <v>1</v>
      </c>
      <c r="N36" s="52">
        <v>1</v>
      </c>
      <c r="O36" s="52">
        <v>1</v>
      </c>
      <c r="P36" s="52">
        <f t="shared" si="6"/>
        <v>0</v>
      </c>
      <c r="Q36" s="56">
        <f t="shared" si="10"/>
        <v>0</v>
      </c>
      <c r="R36" s="52">
        <v>1</v>
      </c>
      <c r="S36" s="52">
        <v>1</v>
      </c>
      <c r="T36" s="52">
        <v>1</v>
      </c>
      <c r="U36" s="52">
        <f t="shared" si="7"/>
        <v>0</v>
      </c>
      <c r="V36" s="56">
        <f t="shared" si="11"/>
        <v>0</v>
      </c>
      <c r="W36" s="82"/>
      <c r="Y36" s="49"/>
    </row>
    <row r="37" spans="1:25" s="36" customFormat="1" ht="15" x14ac:dyDescent="0.2">
      <c r="A37" s="37">
        <v>31</v>
      </c>
      <c r="B37" s="38" t="s">
        <v>85</v>
      </c>
      <c r="C37" s="52">
        <v>0</v>
      </c>
      <c r="D37" s="52">
        <v>0</v>
      </c>
      <c r="E37" s="52">
        <v>0</v>
      </c>
      <c r="F37" s="53">
        <f t="shared" si="4"/>
        <v>0</v>
      </c>
      <c r="G37" s="54">
        <v>0</v>
      </c>
      <c r="H37" s="52">
        <v>1</v>
      </c>
      <c r="I37" s="52">
        <v>1</v>
      </c>
      <c r="J37" s="52">
        <v>1</v>
      </c>
      <c r="K37" s="55">
        <f t="shared" si="5"/>
        <v>0</v>
      </c>
      <c r="L37" s="54">
        <f t="shared" si="9"/>
        <v>0</v>
      </c>
      <c r="M37" s="52">
        <v>5</v>
      </c>
      <c r="N37" s="52">
        <v>5</v>
      </c>
      <c r="O37" s="52">
        <v>6</v>
      </c>
      <c r="P37" s="52">
        <f t="shared" si="6"/>
        <v>1</v>
      </c>
      <c r="Q37" s="56">
        <f t="shared" si="10"/>
        <v>20</v>
      </c>
      <c r="R37" s="52">
        <v>6</v>
      </c>
      <c r="S37" s="52">
        <v>6</v>
      </c>
      <c r="T37" s="52">
        <v>7</v>
      </c>
      <c r="U37" s="52">
        <f t="shared" si="7"/>
        <v>1</v>
      </c>
      <c r="V37" s="56">
        <f t="shared" si="11"/>
        <v>16.666666666666664</v>
      </c>
      <c r="W37" s="82"/>
      <c r="Y37" s="49"/>
    </row>
    <row r="38" spans="1:25" s="35" customFormat="1" ht="15.75" x14ac:dyDescent="0.2">
      <c r="A38" s="71" t="s">
        <v>86</v>
      </c>
      <c r="B38" s="72"/>
      <c r="C38" s="57">
        <f>SUM(C19:C37)</f>
        <v>182</v>
      </c>
      <c r="D38" s="57">
        <f>SUM(D19:D37)</f>
        <v>199</v>
      </c>
      <c r="E38" s="57">
        <f>SUM(E19:E37)</f>
        <v>216</v>
      </c>
      <c r="F38" s="58">
        <f t="shared" ref="F38:F59" si="12">(E38-C38)</f>
        <v>34</v>
      </c>
      <c r="G38" s="59">
        <f t="shared" si="8"/>
        <v>18.681318681318682</v>
      </c>
      <c r="H38" s="57">
        <f>SUM(H19:H37)</f>
        <v>274</v>
      </c>
      <c r="I38" s="57">
        <f>SUM(I19:I37)</f>
        <v>289</v>
      </c>
      <c r="J38" s="57">
        <f>SUM(J19:J37)</f>
        <v>299</v>
      </c>
      <c r="K38" s="60">
        <f t="shared" ref="K38:K59" si="13">(J38-H38)</f>
        <v>25</v>
      </c>
      <c r="L38" s="59">
        <f t="shared" si="9"/>
        <v>9.1240875912408761</v>
      </c>
      <c r="M38" s="57">
        <f>SUM(M19:M37)</f>
        <v>241</v>
      </c>
      <c r="N38" s="57">
        <f>SUM(N19:N37)</f>
        <v>258</v>
      </c>
      <c r="O38" s="57">
        <f>SUM(O19:O37)</f>
        <v>281</v>
      </c>
      <c r="P38" s="57">
        <f t="shared" ref="P38:P59" si="14">(O38-M38)</f>
        <v>40</v>
      </c>
      <c r="Q38" s="61">
        <f t="shared" si="10"/>
        <v>16.597510373443981</v>
      </c>
      <c r="R38" s="57">
        <f>SUM(R19:R37)</f>
        <v>697</v>
      </c>
      <c r="S38" s="57">
        <f>SUM(S19:S37)</f>
        <v>746</v>
      </c>
      <c r="T38" s="57">
        <f>SUM(T19:T37)</f>
        <v>796</v>
      </c>
      <c r="U38" s="57">
        <f t="shared" ref="U38:U59" si="15">(T38-R38)</f>
        <v>99</v>
      </c>
      <c r="V38" s="61">
        <f t="shared" si="11"/>
        <v>14.203730272596843</v>
      </c>
      <c r="W38" s="87"/>
      <c r="Y38" s="49"/>
    </row>
    <row r="39" spans="1:25" s="36" customFormat="1" ht="15" x14ac:dyDescent="0.2">
      <c r="A39" s="37">
        <v>32</v>
      </c>
      <c r="B39" s="38" t="s">
        <v>87</v>
      </c>
      <c r="C39" s="52">
        <v>202</v>
      </c>
      <c r="D39" s="52">
        <v>212</v>
      </c>
      <c r="E39" s="52">
        <v>216</v>
      </c>
      <c r="F39" s="53">
        <f t="shared" si="12"/>
        <v>14</v>
      </c>
      <c r="G39" s="54">
        <f t="shared" si="8"/>
        <v>6.9306930693069315</v>
      </c>
      <c r="H39" s="52">
        <v>72</v>
      </c>
      <c r="I39" s="52">
        <v>61</v>
      </c>
      <c r="J39" s="52">
        <v>61</v>
      </c>
      <c r="K39" s="55">
        <f t="shared" si="13"/>
        <v>-11</v>
      </c>
      <c r="L39" s="54">
        <f t="shared" si="9"/>
        <v>-15.277777777777779</v>
      </c>
      <c r="M39" s="52">
        <v>42</v>
      </c>
      <c r="N39" s="52">
        <v>58</v>
      </c>
      <c r="O39" s="52">
        <v>56</v>
      </c>
      <c r="P39" s="52">
        <f t="shared" si="14"/>
        <v>14</v>
      </c>
      <c r="Q39" s="56">
        <f t="shared" si="10"/>
        <v>33.333333333333329</v>
      </c>
      <c r="R39" s="52">
        <v>316</v>
      </c>
      <c r="S39" s="52">
        <v>331</v>
      </c>
      <c r="T39" s="52">
        <v>333</v>
      </c>
      <c r="U39" s="52">
        <f t="shared" si="15"/>
        <v>17</v>
      </c>
      <c r="V39" s="56">
        <f t="shared" si="11"/>
        <v>5.3797468354430382</v>
      </c>
      <c r="W39" s="82"/>
      <c r="Y39" s="49"/>
    </row>
    <row r="40" spans="1:25" s="35" customFormat="1" ht="15.75" x14ac:dyDescent="0.2">
      <c r="A40" s="71" t="s">
        <v>88</v>
      </c>
      <c r="B40" s="72"/>
      <c r="C40" s="57">
        <f>SUM(C39:C39)</f>
        <v>202</v>
      </c>
      <c r="D40" s="57">
        <f>SUM(D39:D39)</f>
        <v>212</v>
      </c>
      <c r="E40" s="57">
        <f>SUM(E39:E39)</f>
        <v>216</v>
      </c>
      <c r="F40" s="58">
        <f t="shared" si="12"/>
        <v>14</v>
      </c>
      <c r="G40" s="59">
        <f t="shared" si="8"/>
        <v>6.9306930693069315</v>
      </c>
      <c r="H40" s="57">
        <f>SUM(H39:H39)</f>
        <v>72</v>
      </c>
      <c r="I40" s="57">
        <f>SUM(I39:I39)</f>
        <v>61</v>
      </c>
      <c r="J40" s="57">
        <f>SUM(J39:J39)</f>
        <v>61</v>
      </c>
      <c r="K40" s="60">
        <f t="shared" si="13"/>
        <v>-11</v>
      </c>
      <c r="L40" s="59">
        <f t="shared" si="9"/>
        <v>-15.277777777777779</v>
      </c>
      <c r="M40" s="57">
        <f>SUM(M39:M39)</f>
        <v>42</v>
      </c>
      <c r="N40" s="57">
        <f>SUM(N39:N39)</f>
        <v>58</v>
      </c>
      <c r="O40" s="57">
        <f>SUM(O39:O39)</f>
        <v>56</v>
      </c>
      <c r="P40" s="57">
        <f t="shared" si="14"/>
        <v>14</v>
      </c>
      <c r="Q40" s="61">
        <f t="shared" si="10"/>
        <v>33.333333333333329</v>
      </c>
      <c r="R40" s="57">
        <f>SUM(R39:R39)</f>
        <v>316</v>
      </c>
      <c r="S40" s="57">
        <f>SUM(S39:S39)</f>
        <v>331</v>
      </c>
      <c r="T40" s="57">
        <f>SUM(T39:T39)</f>
        <v>333</v>
      </c>
      <c r="U40" s="57">
        <f t="shared" si="15"/>
        <v>17</v>
      </c>
      <c r="V40" s="61">
        <f t="shared" si="11"/>
        <v>5.3797468354430382</v>
      </c>
      <c r="W40" s="87"/>
      <c r="Y40" s="49"/>
    </row>
    <row r="41" spans="1:25" s="36" customFormat="1" ht="15" x14ac:dyDescent="0.2">
      <c r="A41" s="37">
        <v>33</v>
      </c>
      <c r="B41" s="38" t="s">
        <v>89</v>
      </c>
      <c r="C41" s="52">
        <v>491</v>
      </c>
      <c r="D41" s="52">
        <v>491</v>
      </c>
      <c r="E41" s="52">
        <v>491</v>
      </c>
      <c r="F41" s="53">
        <f t="shared" si="12"/>
        <v>0</v>
      </c>
      <c r="G41" s="54">
        <f t="shared" si="8"/>
        <v>0</v>
      </c>
      <c r="H41" s="52">
        <v>79</v>
      </c>
      <c r="I41" s="52">
        <v>79</v>
      </c>
      <c r="J41" s="52">
        <v>79</v>
      </c>
      <c r="K41" s="55">
        <f t="shared" si="13"/>
        <v>0</v>
      </c>
      <c r="L41" s="54">
        <f t="shared" si="9"/>
        <v>0</v>
      </c>
      <c r="M41" s="52">
        <v>43</v>
      </c>
      <c r="N41" s="52">
        <v>43</v>
      </c>
      <c r="O41" s="52">
        <v>43</v>
      </c>
      <c r="P41" s="52">
        <f t="shared" si="14"/>
        <v>0</v>
      </c>
      <c r="Q41" s="56">
        <f t="shared" si="10"/>
        <v>0</v>
      </c>
      <c r="R41" s="52">
        <v>613</v>
      </c>
      <c r="S41" s="52">
        <v>613</v>
      </c>
      <c r="T41" s="52">
        <v>613</v>
      </c>
      <c r="U41" s="52">
        <f t="shared" si="15"/>
        <v>0</v>
      </c>
      <c r="V41" s="56">
        <f t="shared" si="11"/>
        <v>0</v>
      </c>
      <c r="W41" s="82"/>
      <c r="Y41" s="49"/>
    </row>
    <row r="42" spans="1:25" s="35" customFormat="1" ht="15.75" x14ac:dyDescent="0.2">
      <c r="A42" s="71" t="s">
        <v>90</v>
      </c>
      <c r="B42" s="72"/>
      <c r="C42" s="57">
        <f>SUM(C41:C41)</f>
        <v>491</v>
      </c>
      <c r="D42" s="57">
        <f>SUM(D41:D41)</f>
        <v>491</v>
      </c>
      <c r="E42" s="57">
        <f>SUM(E41:E41)</f>
        <v>491</v>
      </c>
      <c r="F42" s="58">
        <f t="shared" si="12"/>
        <v>0</v>
      </c>
      <c r="G42" s="59">
        <f t="shared" si="8"/>
        <v>0</v>
      </c>
      <c r="H42" s="57">
        <f>SUM(H41:H41)</f>
        <v>79</v>
      </c>
      <c r="I42" s="57">
        <f>SUM(I41:I41)</f>
        <v>79</v>
      </c>
      <c r="J42" s="57">
        <f>SUM(J41:J41)</f>
        <v>79</v>
      </c>
      <c r="K42" s="60">
        <f t="shared" si="13"/>
        <v>0</v>
      </c>
      <c r="L42" s="59">
        <f t="shared" si="9"/>
        <v>0</v>
      </c>
      <c r="M42" s="57">
        <f>SUM(M41:M41)</f>
        <v>43</v>
      </c>
      <c r="N42" s="57">
        <f>SUM(N41:N41)</f>
        <v>43</v>
      </c>
      <c r="O42" s="57">
        <f>SUM(O41:O41)</f>
        <v>43</v>
      </c>
      <c r="P42" s="57">
        <f t="shared" si="14"/>
        <v>0</v>
      </c>
      <c r="Q42" s="61">
        <f t="shared" si="10"/>
        <v>0</v>
      </c>
      <c r="R42" s="57">
        <f>SUM(R41:R41)</f>
        <v>613</v>
      </c>
      <c r="S42" s="57">
        <f>SUM(S41:S41)</f>
        <v>613</v>
      </c>
      <c r="T42" s="57">
        <f>SUM(T41:T41)</f>
        <v>613</v>
      </c>
      <c r="U42" s="57">
        <f t="shared" si="15"/>
        <v>0</v>
      </c>
      <c r="V42" s="61">
        <f t="shared" si="11"/>
        <v>0</v>
      </c>
      <c r="W42" s="87"/>
      <c r="Y42" s="49"/>
    </row>
    <row r="43" spans="1:25" s="36" customFormat="1" ht="15" x14ac:dyDescent="0.2">
      <c r="A43" s="37">
        <v>34</v>
      </c>
      <c r="B43" s="38" t="s">
        <v>91</v>
      </c>
      <c r="C43" s="52">
        <v>1</v>
      </c>
      <c r="D43" s="52">
        <v>1</v>
      </c>
      <c r="E43" s="52">
        <v>1</v>
      </c>
      <c r="F43" s="53">
        <f t="shared" si="12"/>
        <v>0</v>
      </c>
      <c r="G43" s="54">
        <f t="shared" si="8"/>
        <v>0</v>
      </c>
      <c r="H43" s="52">
        <v>8</v>
      </c>
      <c r="I43" s="52">
        <v>9</v>
      </c>
      <c r="J43" s="52">
        <v>9</v>
      </c>
      <c r="K43" s="55">
        <f t="shared" si="13"/>
        <v>1</v>
      </c>
      <c r="L43" s="54">
        <f t="shared" si="9"/>
        <v>12.5</v>
      </c>
      <c r="M43" s="52">
        <v>10</v>
      </c>
      <c r="N43" s="52">
        <v>11</v>
      </c>
      <c r="O43" s="52">
        <v>11</v>
      </c>
      <c r="P43" s="52">
        <f t="shared" si="14"/>
        <v>1</v>
      </c>
      <c r="Q43" s="56">
        <f t="shared" si="10"/>
        <v>10</v>
      </c>
      <c r="R43" s="52">
        <v>19</v>
      </c>
      <c r="S43" s="52">
        <v>21</v>
      </c>
      <c r="T43" s="52">
        <v>21</v>
      </c>
      <c r="U43" s="52">
        <f t="shared" si="15"/>
        <v>2</v>
      </c>
      <c r="V43" s="56">
        <f t="shared" si="11"/>
        <v>10.526315789473683</v>
      </c>
      <c r="W43" s="82"/>
      <c r="Y43" s="49"/>
    </row>
    <row r="44" spans="1:25" s="36" customFormat="1" ht="15" x14ac:dyDescent="0.2">
      <c r="A44" s="37">
        <v>35</v>
      </c>
      <c r="B44" s="38" t="s">
        <v>92</v>
      </c>
      <c r="C44" s="52">
        <v>2</v>
      </c>
      <c r="D44" s="52">
        <v>2</v>
      </c>
      <c r="E44" s="52">
        <v>2</v>
      </c>
      <c r="F44" s="53">
        <f t="shared" si="12"/>
        <v>0</v>
      </c>
      <c r="G44" s="54">
        <f t="shared" si="8"/>
        <v>0</v>
      </c>
      <c r="H44" s="52">
        <v>4</v>
      </c>
      <c r="I44" s="52">
        <v>4</v>
      </c>
      <c r="J44" s="52">
        <v>4</v>
      </c>
      <c r="K44" s="55">
        <f t="shared" si="13"/>
        <v>0</v>
      </c>
      <c r="L44" s="54">
        <f t="shared" si="9"/>
        <v>0</v>
      </c>
      <c r="M44" s="52">
        <v>18</v>
      </c>
      <c r="N44" s="52">
        <v>18</v>
      </c>
      <c r="O44" s="52">
        <v>18</v>
      </c>
      <c r="P44" s="52">
        <f t="shared" si="14"/>
        <v>0</v>
      </c>
      <c r="Q44" s="56">
        <f t="shared" si="10"/>
        <v>0</v>
      </c>
      <c r="R44" s="52">
        <v>24</v>
      </c>
      <c r="S44" s="52">
        <v>24</v>
      </c>
      <c r="T44" s="52">
        <v>24</v>
      </c>
      <c r="U44" s="52">
        <f t="shared" si="15"/>
        <v>0</v>
      </c>
      <c r="V44" s="56">
        <f t="shared" si="11"/>
        <v>0</v>
      </c>
      <c r="W44" s="82"/>
      <c r="Y44" s="49"/>
    </row>
    <row r="45" spans="1:25" s="36" customFormat="1" ht="15" x14ac:dyDescent="0.2">
      <c r="A45" s="37">
        <v>36</v>
      </c>
      <c r="B45" s="38" t="s">
        <v>93</v>
      </c>
      <c r="C45" s="52">
        <v>2</v>
      </c>
      <c r="D45" s="52">
        <v>2</v>
      </c>
      <c r="E45" s="52">
        <v>3</v>
      </c>
      <c r="F45" s="53">
        <f t="shared" si="12"/>
        <v>1</v>
      </c>
      <c r="G45" s="54">
        <f t="shared" si="8"/>
        <v>50</v>
      </c>
      <c r="H45" s="52">
        <v>15</v>
      </c>
      <c r="I45" s="52">
        <v>15</v>
      </c>
      <c r="J45" s="52">
        <v>21</v>
      </c>
      <c r="K45" s="55">
        <f t="shared" si="13"/>
        <v>6</v>
      </c>
      <c r="L45" s="54">
        <f t="shared" si="9"/>
        <v>40</v>
      </c>
      <c r="M45" s="52">
        <v>9</v>
      </c>
      <c r="N45" s="52">
        <v>9</v>
      </c>
      <c r="O45" s="52">
        <v>11</v>
      </c>
      <c r="P45" s="52">
        <f t="shared" si="14"/>
        <v>2</v>
      </c>
      <c r="Q45" s="56">
        <f t="shared" si="10"/>
        <v>22.222222222222221</v>
      </c>
      <c r="R45" s="52">
        <v>26</v>
      </c>
      <c r="S45" s="52">
        <v>26</v>
      </c>
      <c r="T45" s="52">
        <v>35</v>
      </c>
      <c r="U45" s="52">
        <f t="shared" si="15"/>
        <v>9</v>
      </c>
      <c r="V45" s="56">
        <f t="shared" si="11"/>
        <v>34.615384615384613</v>
      </c>
      <c r="W45" s="82"/>
      <c r="Y45" s="49"/>
    </row>
    <row r="46" spans="1:25" s="36" customFormat="1" ht="15" x14ac:dyDescent="0.2">
      <c r="A46" s="37">
        <v>37</v>
      </c>
      <c r="B46" s="38" t="s">
        <v>94</v>
      </c>
      <c r="C46" s="52">
        <v>2</v>
      </c>
      <c r="D46" s="52">
        <v>2</v>
      </c>
      <c r="E46" s="52">
        <v>2</v>
      </c>
      <c r="F46" s="53">
        <f t="shared" si="12"/>
        <v>0</v>
      </c>
      <c r="G46" s="54">
        <f t="shared" si="8"/>
        <v>0</v>
      </c>
      <c r="H46" s="52">
        <v>7</v>
      </c>
      <c r="I46" s="52">
        <v>8</v>
      </c>
      <c r="J46" s="52">
        <v>8</v>
      </c>
      <c r="K46" s="55">
        <f t="shared" si="13"/>
        <v>1</v>
      </c>
      <c r="L46" s="54">
        <f t="shared" si="9"/>
        <v>14.285714285714285</v>
      </c>
      <c r="M46" s="52">
        <v>6</v>
      </c>
      <c r="N46" s="52">
        <v>6</v>
      </c>
      <c r="O46" s="52">
        <v>6</v>
      </c>
      <c r="P46" s="52">
        <f t="shared" si="14"/>
        <v>0</v>
      </c>
      <c r="Q46" s="56">
        <f t="shared" si="10"/>
        <v>0</v>
      </c>
      <c r="R46" s="52">
        <v>15</v>
      </c>
      <c r="S46" s="52">
        <v>16</v>
      </c>
      <c r="T46" s="52">
        <v>16</v>
      </c>
      <c r="U46" s="52">
        <f t="shared" si="15"/>
        <v>1</v>
      </c>
      <c r="V46" s="56">
        <f t="shared" si="11"/>
        <v>6.666666666666667</v>
      </c>
      <c r="W46" s="82"/>
      <c r="Y46" s="49"/>
    </row>
    <row r="47" spans="1:25" s="36" customFormat="1" ht="15" x14ac:dyDescent="0.2">
      <c r="A47" s="37">
        <v>38</v>
      </c>
      <c r="B47" s="38" t="s">
        <v>95</v>
      </c>
      <c r="C47" s="52">
        <v>10</v>
      </c>
      <c r="D47" s="52">
        <v>2</v>
      </c>
      <c r="E47" s="52">
        <v>2</v>
      </c>
      <c r="F47" s="53">
        <f t="shared" si="12"/>
        <v>-8</v>
      </c>
      <c r="G47" s="54">
        <f t="shared" si="8"/>
        <v>-80</v>
      </c>
      <c r="H47" s="52">
        <v>4</v>
      </c>
      <c r="I47" s="52">
        <v>4</v>
      </c>
      <c r="J47" s="52">
        <v>4</v>
      </c>
      <c r="K47" s="55">
        <f t="shared" si="13"/>
        <v>0</v>
      </c>
      <c r="L47" s="54">
        <f t="shared" si="9"/>
        <v>0</v>
      </c>
      <c r="M47" s="52">
        <v>11</v>
      </c>
      <c r="N47" s="52">
        <v>11</v>
      </c>
      <c r="O47" s="52">
        <v>11</v>
      </c>
      <c r="P47" s="52">
        <f t="shared" si="14"/>
        <v>0</v>
      </c>
      <c r="Q47" s="56">
        <f t="shared" si="10"/>
        <v>0</v>
      </c>
      <c r="R47" s="52">
        <v>25</v>
      </c>
      <c r="S47" s="52">
        <v>17</v>
      </c>
      <c r="T47" s="52">
        <v>17</v>
      </c>
      <c r="U47" s="52">
        <f t="shared" si="15"/>
        <v>-8</v>
      </c>
      <c r="V47" s="56">
        <f t="shared" si="11"/>
        <v>-32</v>
      </c>
      <c r="W47" s="82"/>
      <c r="Y47" s="49"/>
    </row>
    <row r="48" spans="1:25" s="36" customFormat="1" ht="15" x14ac:dyDescent="0.2">
      <c r="A48" s="37">
        <v>39</v>
      </c>
      <c r="B48" s="38" t="s">
        <v>96</v>
      </c>
      <c r="C48" s="52">
        <v>2</v>
      </c>
      <c r="D48" s="52">
        <v>2</v>
      </c>
      <c r="E48" s="52">
        <v>2</v>
      </c>
      <c r="F48" s="53">
        <f t="shared" si="12"/>
        <v>0</v>
      </c>
      <c r="G48" s="54">
        <f t="shared" si="8"/>
        <v>0</v>
      </c>
      <c r="H48" s="52">
        <v>8</v>
      </c>
      <c r="I48" s="52">
        <v>8</v>
      </c>
      <c r="J48" s="52">
        <v>8</v>
      </c>
      <c r="K48" s="55">
        <f t="shared" si="13"/>
        <v>0</v>
      </c>
      <c r="L48" s="54">
        <f t="shared" si="9"/>
        <v>0</v>
      </c>
      <c r="M48" s="52">
        <v>7</v>
      </c>
      <c r="N48" s="52">
        <v>6</v>
      </c>
      <c r="O48" s="52">
        <v>6</v>
      </c>
      <c r="P48" s="52">
        <f t="shared" si="14"/>
        <v>-1</v>
      </c>
      <c r="Q48" s="56">
        <f t="shared" si="10"/>
        <v>-14.285714285714285</v>
      </c>
      <c r="R48" s="52">
        <v>17</v>
      </c>
      <c r="S48" s="52">
        <v>16</v>
      </c>
      <c r="T48" s="52">
        <v>16</v>
      </c>
      <c r="U48" s="52">
        <f t="shared" si="15"/>
        <v>-1</v>
      </c>
      <c r="V48" s="56">
        <f t="shared" si="11"/>
        <v>-5.8823529411764701</v>
      </c>
      <c r="W48" s="82"/>
      <c r="Y48" s="49"/>
    </row>
    <row r="49" spans="1:25" s="36" customFormat="1" ht="15" x14ac:dyDescent="0.2">
      <c r="A49" s="37">
        <v>40</v>
      </c>
      <c r="B49" s="38" t="s">
        <v>97</v>
      </c>
      <c r="C49" s="52">
        <v>0</v>
      </c>
      <c r="D49" s="52">
        <v>0</v>
      </c>
      <c r="E49" s="52">
        <v>0</v>
      </c>
      <c r="F49" s="53">
        <f t="shared" si="12"/>
        <v>0</v>
      </c>
      <c r="G49" s="54">
        <v>0</v>
      </c>
      <c r="H49" s="52">
        <v>0</v>
      </c>
      <c r="I49" s="52">
        <v>0</v>
      </c>
      <c r="J49" s="52">
        <v>0</v>
      </c>
      <c r="K49" s="55">
        <f t="shared" si="13"/>
        <v>0</v>
      </c>
      <c r="L49" s="54">
        <v>0</v>
      </c>
      <c r="M49" s="52">
        <v>4</v>
      </c>
      <c r="N49" s="52">
        <v>4</v>
      </c>
      <c r="O49" s="52">
        <v>4</v>
      </c>
      <c r="P49" s="52">
        <f t="shared" si="14"/>
        <v>0</v>
      </c>
      <c r="Q49" s="56">
        <f t="shared" si="10"/>
        <v>0</v>
      </c>
      <c r="R49" s="52">
        <v>4</v>
      </c>
      <c r="S49" s="52">
        <v>4</v>
      </c>
      <c r="T49" s="52">
        <v>4</v>
      </c>
      <c r="U49" s="52">
        <f t="shared" si="15"/>
        <v>0</v>
      </c>
      <c r="V49" s="56">
        <f t="shared" si="11"/>
        <v>0</v>
      </c>
      <c r="W49" s="82"/>
      <c r="Y49" s="49"/>
    </row>
    <row r="50" spans="1:25" s="36" customFormat="1" ht="15" x14ac:dyDescent="0.2">
      <c r="A50" s="37">
        <v>41</v>
      </c>
      <c r="B50" s="38" t="s">
        <v>98</v>
      </c>
      <c r="C50" s="52">
        <v>3</v>
      </c>
      <c r="D50" s="52">
        <v>4</v>
      </c>
      <c r="E50" s="52">
        <v>4</v>
      </c>
      <c r="F50" s="53">
        <f t="shared" si="12"/>
        <v>1</v>
      </c>
      <c r="G50" s="54">
        <f t="shared" si="8"/>
        <v>33.333333333333329</v>
      </c>
      <c r="H50" s="52">
        <v>10</v>
      </c>
      <c r="I50" s="52">
        <v>9</v>
      </c>
      <c r="J50" s="52">
        <v>9</v>
      </c>
      <c r="K50" s="55">
        <f t="shared" si="13"/>
        <v>-1</v>
      </c>
      <c r="L50" s="54">
        <f t="shared" si="9"/>
        <v>-10</v>
      </c>
      <c r="M50" s="52">
        <v>6</v>
      </c>
      <c r="N50" s="52">
        <v>6</v>
      </c>
      <c r="O50" s="52">
        <v>6</v>
      </c>
      <c r="P50" s="52">
        <f t="shared" si="14"/>
        <v>0</v>
      </c>
      <c r="Q50" s="56">
        <f t="shared" si="10"/>
        <v>0</v>
      </c>
      <c r="R50" s="52">
        <v>19</v>
      </c>
      <c r="S50" s="52">
        <v>19</v>
      </c>
      <c r="T50" s="52">
        <v>19</v>
      </c>
      <c r="U50" s="52">
        <f t="shared" si="15"/>
        <v>0</v>
      </c>
      <c r="V50" s="56">
        <f t="shared" si="11"/>
        <v>0</v>
      </c>
      <c r="W50" s="82"/>
      <c r="Y50" s="49"/>
    </row>
    <row r="51" spans="1:25" s="35" customFormat="1" ht="15.75" x14ac:dyDescent="0.2">
      <c r="A51" s="71" t="s">
        <v>99</v>
      </c>
      <c r="B51" s="72"/>
      <c r="C51" s="57">
        <f>SUM(C43:C50)</f>
        <v>22</v>
      </c>
      <c r="D51" s="57">
        <f>SUM(D43:D50)</f>
        <v>15</v>
      </c>
      <c r="E51" s="57">
        <f>SUM(E43:E50)</f>
        <v>16</v>
      </c>
      <c r="F51" s="58">
        <f t="shared" si="12"/>
        <v>-6</v>
      </c>
      <c r="G51" s="59">
        <f t="shared" si="8"/>
        <v>-27.27272727272727</v>
      </c>
      <c r="H51" s="57">
        <f>SUM(H43:H50)</f>
        <v>56</v>
      </c>
      <c r="I51" s="57">
        <f>SUM(I43:I50)</f>
        <v>57</v>
      </c>
      <c r="J51" s="57">
        <f>SUM(J43:J50)</f>
        <v>63</v>
      </c>
      <c r="K51" s="60">
        <f t="shared" si="13"/>
        <v>7</v>
      </c>
      <c r="L51" s="59">
        <f t="shared" si="9"/>
        <v>12.5</v>
      </c>
      <c r="M51" s="57">
        <f>SUM(M43:M50)</f>
        <v>71</v>
      </c>
      <c r="N51" s="57">
        <f>SUM(N43:N50)</f>
        <v>71</v>
      </c>
      <c r="O51" s="57">
        <f>SUM(O43:O50)</f>
        <v>73</v>
      </c>
      <c r="P51" s="57">
        <f t="shared" si="14"/>
        <v>2</v>
      </c>
      <c r="Q51" s="61">
        <f t="shared" si="10"/>
        <v>2.8169014084507045</v>
      </c>
      <c r="R51" s="57">
        <f>SUM(R43:R50)</f>
        <v>149</v>
      </c>
      <c r="S51" s="57">
        <f>SUM(S43:S50)</f>
        <v>143</v>
      </c>
      <c r="T51" s="57">
        <f>SUM(T43:T50)</f>
        <v>152</v>
      </c>
      <c r="U51" s="57">
        <f t="shared" si="15"/>
        <v>3</v>
      </c>
      <c r="V51" s="61">
        <f t="shared" si="11"/>
        <v>2.0134228187919461</v>
      </c>
      <c r="W51" s="87"/>
      <c r="Y51" s="49"/>
    </row>
    <row r="52" spans="1:25" s="36" customFormat="1" ht="15" x14ac:dyDescent="0.2">
      <c r="A52" s="37">
        <v>42</v>
      </c>
      <c r="B52" s="38" t="s">
        <v>100</v>
      </c>
      <c r="C52" s="52">
        <v>0</v>
      </c>
      <c r="D52" s="52">
        <v>0</v>
      </c>
      <c r="E52" s="52">
        <v>0</v>
      </c>
      <c r="F52" s="53">
        <f t="shared" si="12"/>
        <v>0</v>
      </c>
      <c r="G52" s="54">
        <v>0</v>
      </c>
      <c r="H52" s="52">
        <v>0</v>
      </c>
      <c r="I52" s="52">
        <v>0</v>
      </c>
      <c r="J52" s="52">
        <v>0</v>
      </c>
      <c r="K52" s="55">
        <f t="shared" si="13"/>
        <v>0</v>
      </c>
      <c r="L52" s="54">
        <v>0</v>
      </c>
      <c r="M52" s="52">
        <v>0</v>
      </c>
      <c r="N52" s="52">
        <v>0</v>
      </c>
      <c r="O52" s="52">
        <v>0</v>
      </c>
      <c r="P52" s="52">
        <f t="shared" si="14"/>
        <v>0</v>
      </c>
      <c r="Q52" s="56">
        <v>0</v>
      </c>
      <c r="R52" s="52">
        <v>0</v>
      </c>
      <c r="S52" s="52">
        <v>0</v>
      </c>
      <c r="T52" s="52">
        <v>0</v>
      </c>
      <c r="U52" s="52">
        <f t="shared" si="15"/>
        <v>0</v>
      </c>
      <c r="V52" s="56">
        <v>0</v>
      </c>
      <c r="W52" s="82"/>
      <c r="Y52" s="49"/>
    </row>
    <row r="53" spans="1:25" s="36" customFormat="1" ht="15" x14ac:dyDescent="0.2">
      <c r="A53" s="37">
        <v>43</v>
      </c>
      <c r="B53" s="38" t="s">
        <v>101</v>
      </c>
      <c r="C53" s="52">
        <v>0</v>
      </c>
      <c r="D53" s="52">
        <v>0</v>
      </c>
      <c r="E53" s="52">
        <v>0</v>
      </c>
      <c r="F53" s="53">
        <f t="shared" si="12"/>
        <v>0</v>
      </c>
      <c r="G53" s="54">
        <v>0</v>
      </c>
      <c r="H53" s="52">
        <v>0</v>
      </c>
      <c r="I53" s="52">
        <v>0</v>
      </c>
      <c r="J53" s="52">
        <v>0</v>
      </c>
      <c r="K53" s="55">
        <f t="shared" si="13"/>
        <v>0</v>
      </c>
      <c r="L53" s="54">
        <v>0</v>
      </c>
      <c r="M53" s="52">
        <v>0</v>
      </c>
      <c r="N53" s="52">
        <v>0</v>
      </c>
      <c r="O53" s="52">
        <v>0</v>
      </c>
      <c r="P53" s="52">
        <f t="shared" si="14"/>
        <v>0</v>
      </c>
      <c r="Q53" s="56">
        <v>0</v>
      </c>
      <c r="R53" s="52">
        <v>0</v>
      </c>
      <c r="S53" s="52">
        <v>0</v>
      </c>
      <c r="T53" s="52">
        <v>0</v>
      </c>
      <c r="U53" s="52">
        <f t="shared" si="15"/>
        <v>0</v>
      </c>
      <c r="V53" s="56">
        <v>0</v>
      </c>
      <c r="Y53" s="49"/>
    </row>
    <row r="54" spans="1:25" s="36" customFormat="1" ht="15" x14ac:dyDescent="0.2">
      <c r="A54" s="37">
        <v>44</v>
      </c>
      <c r="B54" s="38" t="s">
        <v>102</v>
      </c>
      <c r="C54" s="52">
        <v>0</v>
      </c>
      <c r="D54" s="52">
        <v>0</v>
      </c>
      <c r="E54" s="52">
        <v>0</v>
      </c>
      <c r="F54" s="53">
        <f t="shared" si="12"/>
        <v>0</v>
      </c>
      <c r="G54" s="54">
        <v>0</v>
      </c>
      <c r="H54" s="52">
        <v>0</v>
      </c>
      <c r="I54" s="52">
        <v>0</v>
      </c>
      <c r="J54" s="52">
        <v>0</v>
      </c>
      <c r="K54" s="55">
        <f t="shared" si="13"/>
        <v>0</v>
      </c>
      <c r="L54" s="54">
        <v>0</v>
      </c>
      <c r="M54" s="52">
        <v>0</v>
      </c>
      <c r="N54" s="52">
        <v>0</v>
      </c>
      <c r="O54" s="52">
        <v>0</v>
      </c>
      <c r="P54" s="52">
        <f t="shared" si="14"/>
        <v>0</v>
      </c>
      <c r="Q54" s="56">
        <v>0</v>
      </c>
      <c r="R54" s="52">
        <v>0</v>
      </c>
      <c r="S54" s="52">
        <v>0</v>
      </c>
      <c r="T54" s="52">
        <v>0</v>
      </c>
      <c r="U54" s="52">
        <f t="shared" si="15"/>
        <v>0</v>
      </c>
      <c r="V54" s="56">
        <v>0</v>
      </c>
      <c r="Y54" s="49"/>
    </row>
    <row r="55" spans="1:25" s="36" customFormat="1" ht="15" x14ac:dyDescent="0.2">
      <c r="A55" s="37">
        <v>45</v>
      </c>
      <c r="B55" s="38" t="s">
        <v>103</v>
      </c>
      <c r="C55" s="52">
        <v>0</v>
      </c>
      <c r="D55" s="52">
        <v>0</v>
      </c>
      <c r="E55" s="52">
        <v>0</v>
      </c>
      <c r="F55" s="53">
        <f t="shared" si="12"/>
        <v>0</v>
      </c>
      <c r="G55" s="54">
        <v>0</v>
      </c>
      <c r="H55" s="52">
        <v>0</v>
      </c>
      <c r="I55" s="52">
        <v>0</v>
      </c>
      <c r="J55" s="52">
        <v>0</v>
      </c>
      <c r="K55" s="55">
        <f t="shared" si="13"/>
        <v>0</v>
      </c>
      <c r="L55" s="54">
        <v>0</v>
      </c>
      <c r="M55" s="52">
        <v>0</v>
      </c>
      <c r="N55" s="52">
        <v>0</v>
      </c>
      <c r="O55" s="52">
        <v>0</v>
      </c>
      <c r="P55" s="52">
        <f t="shared" si="14"/>
        <v>0</v>
      </c>
      <c r="Q55" s="56">
        <v>0</v>
      </c>
      <c r="R55" s="52">
        <v>0</v>
      </c>
      <c r="S55" s="52">
        <v>0</v>
      </c>
      <c r="T55" s="52">
        <v>0</v>
      </c>
      <c r="U55" s="52">
        <f t="shared" si="15"/>
        <v>0</v>
      </c>
      <c r="V55" s="56">
        <v>0</v>
      </c>
      <c r="Y55" s="49"/>
    </row>
    <row r="56" spans="1:25" s="36" customFormat="1" ht="15" x14ac:dyDescent="0.2">
      <c r="A56" s="37">
        <v>46</v>
      </c>
      <c r="B56" s="38" t="s">
        <v>104</v>
      </c>
      <c r="C56" s="52">
        <v>0</v>
      </c>
      <c r="D56" s="52">
        <v>0</v>
      </c>
      <c r="E56" s="52">
        <v>0</v>
      </c>
      <c r="F56" s="53">
        <f t="shared" si="12"/>
        <v>0</v>
      </c>
      <c r="G56" s="54">
        <v>0</v>
      </c>
      <c r="H56" s="52">
        <v>0</v>
      </c>
      <c r="I56" s="52">
        <v>0</v>
      </c>
      <c r="J56" s="52">
        <v>0</v>
      </c>
      <c r="K56" s="55">
        <f t="shared" si="13"/>
        <v>0</v>
      </c>
      <c r="L56" s="54">
        <v>0</v>
      </c>
      <c r="M56" s="52">
        <v>0</v>
      </c>
      <c r="N56" s="52">
        <v>0</v>
      </c>
      <c r="O56" s="52">
        <v>0</v>
      </c>
      <c r="P56" s="52">
        <f t="shared" si="14"/>
        <v>0</v>
      </c>
      <c r="Q56" s="56">
        <v>0</v>
      </c>
      <c r="R56" s="52">
        <v>0</v>
      </c>
      <c r="S56" s="52">
        <v>0</v>
      </c>
      <c r="T56" s="52">
        <v>0</v>
      </c>
      <c r="U56" s="52">
        <f t="shared" si="15"/>
        <v>0</v>
      </c>
      <c r="V56" s="56">
        <v>0</v>
      </c>
      <c r="Y56" s="49"/>
    </row>
    <row r="57" spans="1:25" s="36" customFormat="1" ht="15" x14ac:dyDescent="0.2">
      <c r="A57" s="37">
        <v>47</v>
      </c>
      <c r="B57" s="38" t="s">
        <v>105</v>
      </c>
      <c r="C57" s="52">
        <v>0</v>
      </c>
      <c r="D57" s="52">
        <v>0</v>
      </c>
      <c r="E57" s="52">
        <v>0</v>
      </c>
      <c r="F57" s="53">
        <f t="shared" si="12"/>
        <v>0</v>
      </c>
      <c r="G57" s="54">
        <v>0</v>
      </c>
      <c r="H57" s="52">
        <v>0</v>
      </c>
      <c r="I57" s="52">
        <v>0</v>
      </c>
      <c r="J57" s="52">
        <v>0</v>
      </c>
      <c r="K57" s="55">
        <f t="shared" si="13"/>
        <v>0</v>
      </c>
      <c r="L57" s="54">
        <v>0</v>
      </c>
      <c r="M57" s="52">
        <v>0</v>
      </c>
      <c r="N57" s="52">
        <v>0</v>
      </c>
      <c r="O57" s="52">
        <v>0</v>
      </c>
      <c r="P57" s="52">
        <f t="shared" si="14"/>
        <v>0</v>
      </c>
      <c r="Q57" s="56">
        <v>0</v>
      </c>
      <c r="R57" s="52">
        <v>0</v>
      </c>
      <c r="S57" s="52">
        <v>0</v>
      </c>
      <c r="T57" s="52">
        <v>0</v>
      </c>
      <c r="U57" s="52">
        <f t="shared" si="15"/>
        <v>0</v>
      </c>
      <c r="V57" s="56">
        <v>0</v>
      </c>
      <c r="Y57" s="49"/>
    </row>
    <row r="58" spans="1:25" s="35" customFormat="1" ht="15.75" x14ac:dyDescent="0.2">
      <c r="A58" s="71" t="s">
        <v>106</v>
      </c>
      <c r="B58" s="72"/>
      <c r="C58" s="57">
        <f>SUM(C52:C57)</f>
        <v>0</v>
      </c>
      <c r="D58" s="57">
        <f>SUM(D52:D57)</f>
        <v>0</v>
      </c>
      <c r="E58" s="57">
        <f>SUM(E52:E57)</f>
        <v>0</v>
      </c>
      <c r="F58" s="58">
        <f t="shared" si="12"/>
        <v>0</v>
      </c>
      <c r="G58" s="59">
        <v>0</v>
      </c>
      <c r="H58" s="57">
        <f>SUM(H52:H57)</f>
        <v>0</v>
      </c>
      <c r="I58" s="57">
        <f>SUM(I52:I57)</f>
        <v>0</v>
      </c>
      <c r="J58" s="57">
        <f>SUM(J52:J57)</f>
        <v>0</v>
      </c>
      <c r="K58" s="60">
        <f t="shared" si="13"/>
        <v>0</v>
      </c>
      <c r="L58" s="59">
        <v>0</v>
      </c>
      <c r="M58" s="57">
        <f>SUM(M52:M57)</f>
        <v>0</v>
      </c>
      <c r="N58" s="57">
        <f>SUM(N52:N57)</f>
        <v>0</v>
      </c>
      <c r="O58" s="57">
        <f>SUM(O52:O57)</f>
        <v>0</v>
      </c>
      <c r="P58" s="57">
        <f t="shared" si="14"/>
        <v>0</v>
      </c>
      <c r="Q58" s="61">
        <v>0</v>
      </c>
      <c r="R58" s="57">
        <f>SUM(R52:R57)</f>
        <v>0</v>
      </c>
      <c r="S58" s="57">
        <f>SUM(S52:S57)</f>
        <v>0</v>
      </c>
      <c r="T58" s="57">
        <f>SUM(T52:T57)</f>
        <v>0</v>
      </c>
      <c r="U58" s="57">
        <f t="shared" si="15"/>
        <v>0</v>
      </c>
      <c r="V58" s="61">
        <v>0</v>
      </c>
      <c r="Y58" s="49"/>
    </row>
    <row r="59" spans="1:25" s="35" customFormat="1" ht="15.75" x14ac:dyDescent="0.2">
      <c r="A59" s="71" t="s">
        <v>49</v>
      </c>
      <c r="B59" s="72"/>
      <c r="C59" s="57">
        <f>SUM(C18+C38+C40+C42+C51+C58)</f>
        <v>1417</v>
      </c>
      <c r="D59" s="57">
        <f>SUM(D18+D38+D40+D42+D51+D58)</f>
        <v>1427</v>
      </c>
      <c r="E59" s="57">
        <f>SUM(E18+E38+E40+E42+E51+E58)</f>
        <v>1457</v>
      </c>
      <c r="F59" s="57">
        <f t="shared" si="12"/>
        <v>40</v>
      </c>
      <c r="G59" s="61">
        <f>(E59-C59)/C59</f>
        <v>2.8228652081863093E-2</v>
      </c>
      <c r="H59" s="57">
        <f>SUM(H18+H38+H40+H42+H51+H58)</f>
        <v>877</v>
      </c>
      <c r="I59" s="57">
        <f>SUM(I18+I38+I40+I42+I51+I58)</f>
        <v>895</v>
      </c>
      <c r="J59" s="57">
        <f>SUM(J18+J38+J40+J42+J51+J58)</f>
        <v>911</v>
      </c>
      <c r="K59" s="57">
        <f t="shared" si="13"/>
        <v>34</v>
      </c>
      <c r="L59" s="61">
        <f>(J59-H59)/H59</f>
        <v>3.8768529076396809E-2</v>
      </c>
      <c r="M59" s="57">
        <f>SUM(M18+M38+M40+M42+M51+M58)</f>
        <v>901</v>
      </c>
      <c r="N59" s="57">
        <f>SUM(N18+N38+N40+N42+N51+N58)</f>
        <v>946</v>
      </c>
      <c r="O59" s="57">
        <f>SUM(O18+O38+O40+O42+O51+O58)</f>
        <v>970</v>
      </c>
      <c r="P59" s="57">
        <f t="shared" si="14"/>
        <v>69</v>
      </c>
      <c r="Q59" s="61">
        <f>(O59-M59)/M59</f>
        <v>7.6581576026637066E-2</v>
      </c>
      <c r="R59" s="57">
        <f>SUM(R18+R38+R40+R42+R51+R58)</f>
        <v>3195</v>
      </c>
      <c r="S59" s="57">
        <f>SUM(S18+S38+S40+S42+S51+S58)</f>
        <v>3268</v>
      </c>
      <c r="T59" s="57">
        <f>SUM(T18+T38+T40+T42+T51+T58)</f>
        <v>3338</v>
      </c>
      <c r="U59" s="57">
        <f t="shared" si="15"/>
        <v>143</v>
      </c>
      <c r="V59" s="61">
        <f>(T59-R59)/R59</f>
        <v>4.4757433489827858E-2</v>
      </c>
      <c r="Y59" s="49"/>
    </row>
  </sheetData>
  <sheetProtection selectLockedCells="1" selectUnlockedCells="1"/>
  <mergeCells count="21">
    <mergeCell ref="W3:W52"/>
    <mergeCell ref="T2:V2"/>
    <mergeCell ref="R3:V3"/>
    <mergeCell ref="A18:B18"/>
    <mergeCell ref="A38:B38"/>
    <mergeCell ref="A40:B40"/>
    <mergeCell ref="A42:B42"/>
    <mergeCell ref="A51:B51"/>
    <mergeCell ref="A58:B58"/>
    <mergeCell ref="A59:B59"/>
    <mergeCell ref="C1:V1"/>
    <mergeCell ref="A1:B1"/>
    <mergeCell ref="A3:A4"/>
    <mergeCell ref="B3:B4"/>
    <mergeCell ref="C3:G3"/>
    <mergeCell ref="H3:L3"/>
    <mergeCell ref="M3:Q3"/>
    <mergeCell ref="F4:G4"/>
    <mergeCell ref="K4:L4"/>
    <mergeCell ref="P4:Q4"/>
    <mergeCell ref="U4:V4"/>
  </mergeCells>
  <printOptions horizontalCentered="1" verticalCentered="1"/>
  <pageMargins left="0.31496062992125984" right="0.31496062992125984" top="0.35433070866141736" bottom="0.35433070866141736" header="0" footer="0"/>
  <pageSetup paperSize="9" scale="55" firstPageNumber="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>
      <selection activeCell="D5" sqref="D5"/>
    </sheetView>
  </sheetViews>
  <sheetFormatPr defaultRowHeight="12.75" x14ac:dyDescent="0.2"/>
  <cols>
    <col min="1" max="1" width="19.5703125" style="2" customWidth="1"/>
    <col min="2" max="2" width="18.5703125" style="2" customWidth="1"/>
    <col min="3" max="3" width="16.28515625" style="2" customWidth="1"/>
  </cols>
  <sheetData>
    <row r="1" spans="1:4" ht="38.25" customHeight="1" x14ac:dyDescent="0.2">
      <c r="A1" s="2" t="s">
        <v>113</v>
      </c>
      <c r="B1" s="2" t="s">
        <v>114</v>
      </c>
      <c r="C1" s="2" t="s">
        <v>115</v>
      </c>
      <c r="D1" s="2" t="s">
        <v>116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DISTRICT WISE ATM</vt:lpstr>
      <vt:lpstr>ATM</vt:lpstr>
      <vt:lpstr>DISTRIST WISE BR</vt:lpstr>
      <vt:lpstr>Branch</vt:lpstr>
      <vt:lpstr>AsOn</vt:lpstr>
      <vt:lpstr>Branch!Excel_BuiltIn_Print_Area</vt:lpstr>
      <vt:lpstr>ATM!Print_Area</vt:lpstr>
      <vt:lpstr>Branch!Print_Area</vt:lpstr>
      <vt:lpstr>'DISTRICT WISE ATM'!Print_Area</vt:lpstr>
      <vt:lpstr>'DISTRIST WISE BR'!Print_Area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sbi</cp:lastModifiedBy>
  <cp:lastPrinted>2023-05-15T10:55:33Z</cp:lastPrinted>
  <dcterms:created xsi:type="dcterms:W3CDTF">2016-01-05T10:12:04Z</dcterms:created>
  <dcterms:modified xsi:type="dcterms:W3CDTF">2023-06-07T05:21:39Z</dcterms:modified>
</cp:coreProperties>
</file>